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lkarB\AppData\Local\Microsoft\Windows\INetCache\Content.Outlook\7LDSG1WG\"/>
    </mc:Choice>
  </mc:AlternateContent>
  <bookViews>
    <workbookView xWindow="0" yWindow="0" windowWidth="23040" windowHeight="9192" tabRatio="699" activeTab="1"/>
  </bookViews>
  <sheets>
    <sheet name="Rekapitulacija" sheetId="17" r:id="rId1"/>
    <sheet name="PZI" sheetId="15" r:id="rId2"/>
    <sheet name="Spec. za razpis" sheetId="7" state="hidden" r:id="rId3"/>
    <sheet name="program preiskav - GG na AC" sheetId="6" state="hidden" r:id="rId4"/>
    <sheet name="program preiskav - VK na AC" sheetId="5" state="hidden" r:id="rId5"/>
    <sheet name="Rekapitulacija GG del" sheetId="1" state="hidden" r:id="rId6"/>
  </sheets>
  <definedNames>
    <definedName name="_xlnm.Print_Area" localSheetId="1">PZI!$B$1:$H$134</definedName>
    <definedName name="_xlnm.Print_Area" localSheetId="0">Rekapitulacija!$A$1:$E$10</definedName>
  </definedNames>
  <calcPr calcId="162913"/>
</workbook>
</file>

<file path=xl/calcChain.xml><?xml version="1.0" encoding="utf-8"?>
<calcChain xmlns="http://schemas.openxmlformats.org/spreadsheetml/2006/main">
  <c r="B88" i="15" l="1"/>
  <c r="B87" i="15"/>
  <c r="H58" i="15" l="1"/>
  <c r="H35" i="15"/>
  <c r="H36" i="15"/>
  <c r="H37" i="15"/>
  <c r="H38" i="15"/>
  <c r="H39" i="15"/>
  <c r="H40" i="15"/>
  <c r="H41" i="15"/>
  <c r="H42" i="15"/>
  <c r="H43" i="15"/>
  <c r="H44" i="15"/>
  <c r="H45" i="15"/>
  <c r="H46" i="15"/>
  <c r="H47" i="15"/>
  <c r="H48" i="15"/>
  <c r="H49" i="15"/>
  <c r="H50" i="15"/>
  <c r="H18" i="15"/>
  <c r="H19" i="15"/>
  <c r="H20" i="15"/>
  <c r="H21" i="15"/>
  <c r="H22" i="15"/>
  <c r="H23" i="15"/>
  <c r="H24" i="15"/>
  <c r="H25" i="15"/>
  <c r="H26" i="15"/>
  <c r="H27" i="15"/>
  <c r="H28" i="15"/>
  <c r="H29" i="15"/>
  <c r="H30" i="15"/>
  <c r="H31" i="15"/>
  <c r="H32" i="15"/>
  <c r="H7" i="15"/>
  <c r="H8" i="15"/>
  <c r="H9" i="15"/>
  <c r="H10" i="15"/>
  <c r="H11" i="15"/>
  <c r="H12" i="15"/>
  <c r="H13" i="15"/>
  <c r="H14" i="15"/>
  <c r="H15" i="15"/>
  <c r="H130" i="15" l="1"/>
  <c r="H131" i="15"/>
  <c r="H132" i="15"/>
  <c r="H106" i="15" l="1"/>
  <c r="H17" i="15" l="1"/>
  <c r="H34" i="15"/>
  <c r="H57" i="15"/>
  <c r="H129" i="15" l="1"/>
  <c r="H134" i="15" s="1"/>
  <c r="D9" i="17" s="1"/>
  <c r="H123" i="15" l="1"/>
  <c r="H121" i="15"/>
  <c r="H120" i="15"/>
  <c r="H119" i="15"/>
  <c r="H118" i="15"/>
  <c r="H117" i="15"/>
  <c r="H116" i="15"/>
  <c r="H115" i="15"/>
  <c r="H114" i="15"/>
  <c r="H113" i="15"/>
  <c r="H111" i="15"/>
  <c r="H110" i="15"/>
  <c r="H109" i="15"/>
  <c r="H107" i="15"/>
  <c r="H104" i="15"/>
  <c r="H103" i="15"/>
  <c r="H102" i="15"/>
  <c r="H101" i="15"/>
  <c r="H99" i="15"/>
  <c r="H98" i="15"/>
  <c r="H97" i="15"/>
  <c r="H96" i="15"/>
  <c r="H95" i="15"/>
  <c r="H88" i="15"/>
  <c r="H87" i="15"/>
  <c r="H86" i="15"/>
  <c r="H85" i="15"/>
  <c r="H84" i="15"/>
  <c r="H83" i="15"/>
  <c r="H78" i="15"/>
  <c r="H77" i="15"/>
  <c r="H76" i="15"/>
  <c r="H75" i="15"/>
  <c r="H72" i="15"/>
  <c r="H71" i="15"/>
  <c r="H70" i="15"/>
  <c r="H69" i="15"/>
  <c r="H68" i="15"/>
  <c r="H67" i="15"/>
  <c r="H66" i="15"/>
  <c r="H64" i="15"/>
  <c r="H63" i="15"/>
  <c r="H62" i="15"/>
  <c r="H61" i="15"/>
  <c r="H59" i="15"/>
  <c r="H56" i="15"/>
  <c r="H55" i="15"/>
  <c r="H53" i="15"/>
  <c r="H52" i="15"/>
  <c r="H6" i="15"/>
  <c r="H79" i="15" l="1"/>
  <c r="D6" i="17" s="1"/>
  <c r="H125" i="15"/>
  <c r="D8" i="17" s="1"/>
  <c r="H89" i="15"/>
  <c r="D7" i="17" s="1"/>
  <c r="D10" i="17" l="1"/>
  <c r="D11" i="17" s="1"/>
  <c r="D12" i="17" s="1"/>
  <c r="D13" i="17" s="1"/>
  <c r="D14" i="17" s="1"/>
  <c r="F35" i="7"/>
  <c r="F36" i="7" l="1"/>
  <c r="F34" i="7"/>
  <c r="F33" i="7"/>
  <c r="F32" i="7"/>
  <c r="F31" i="7"/>
  <c r="F30" i="7"/>
  <c r="F29" i="7"/>
  <c r="F28" i="7"/>
  <c r="F27" i="7"/>
  <c r="F25" i="7"/>
  <c r="F24" i="7"/>
  <c r="F23" i="7"/>
  <c r="F22" i="7"/>
  <c r="F21" i="7"/>
  <c r="F20" i="7"/>
  <c r="F19" i="7"/>
  <c r="F18" i="7"/>
  <c r="F17" i="7"/>
  <c r="F16" i="7"/>
  <c r="F15" i="7"/>
  <c r="F14" i="7"/>
  <c r="F5" i="7" l="1"/>
  <c r="F6" i="7"/>
  <c r="F7" i="7"/>
  <c r="F26" i="7" l="1"/>
  <c r="F13" i="7"/>
  <c r="F12" i="7"/>
  <c r="F11" i="7"/>
  <c r="F10" i="7"/>
  <c r="F9" i="7"/>
  <c r="F8" i="7"/>
  <c r="F37" i="7" l="1"/>
  <c r="F38" i="7" s="1"/>
  <c r="F39" i="7" s="1"/>
  <c r="G10" i="6" l="1"/>
  <c r="G12" i="6" l="1"/>
  <c r="G11" i="6"/>
  <c r="G9" i="6"/>
  <c r="G8" i="6"/>
  <c r="G6" i="6"/>
  <c r="G5" i="6"/>
  <c r="G10" i="5"/>
  <c r="G9" i="5"/>
  <c r="G8" i="5"/>
  <c r="G14" i="6" l="1"/>
  <c r="D6" i="1" s="1"/>
  <c r="G5" i="5"/>
  <c r="G6" i="5"/>
  <c r="G11" i="5" l="1"/>
  <c r="G13" i="5" s="1"/>
  <c r="D5" i="1" l="1"/>
  <c r="D8" i="1" s="1"/>
  <c r="D10" i="1" l="1"/>
  <c r="D12" i="1" s="1"/>
</calcChain>
</file>

<file path=xl/sharedStrings.xml><?xml version="1.0" encoding="utf-8"?>
<sst xmlns="http://schemas.openxmlformats.org/spreadsheetml/2006/main" count="449" uniqueCount="239">
  <si>
    <t>Kol.</t>
  </si>
  <si>
    <t>enota mere</t>
  </si>
  <si>
    <t>Cena po enoti</t>
  </si>
  <si>
    <t>Pon. cena</t>
  </si>
  <si>
    <t>1.</t>
  </si>
  <si>
    <t>3.</t>
  </si>
  <si>
    <t>4.</t>
  </si>
  <si>
    <t>kom</t>
  </si>
  <si>
    <t>R E K A P I T U L A C I J A</t>
  </si>
  <si>
    <t>SKUPAJ po specifikaciji  brez DDV</t>
  </si>
  <si>
    <t>postavke</t>
  </si>
  <si>
    <t>zap.št.</t>
  </si>
  <si>
    <t>Priloga 14</t>
  </si>
  <si>
    <t>2.</t>
  </si>
  <si>
    <t>kpl</t>
  </si>
  <si>
    <r>
      <rPr>
        <b/>
        <sz val="11"/>
        <color theme="1"/>
        <rFont val="Calibri"/>
        <family val="2"/>
        <charset val="238"/>
      </rPr>
      <t>Začasna delovna prometna zapora v času del</t>
    </r>
    <r>
      <rPr>
        <sz val="11"/>
        <color theme="1"/>
        <rFont val="Calibri"/>
        <family val="2"/>
        <charset val="238"/>
      </rPr>
      <t xml:space="preserve"> (1x zapora na odseku 0056 in 1x zapora na odseku 0656)</t>
    </r>
  </si>
  <si>
    <t>sejalne analize nekoherentnih slojev</t>
  </si>
  <si>
    <t>metilen modro test</t>
  </si>
  <si>
    <t>enoosna tlačna trdnost cementne stabilizacije</t>
  </si>
  <si>
    <t>Geomehanske laboratorijske preiskave</t>
  </si>
  <si>
    <t>PROGRAM PREISKAV obstoječih materialov voziščne konstrukcije AC</t>
  </si>
  <si>
    <t>direktni strižni preizkus</t>
  </si>
  <si>
    <t>stisljivost z meritvami vodoprepustnosti</t>
  </si>
  <si>
    <t>enoosna tlačna trdnost hribine</t>
  </si>
  <si>
    <t>Izdelava geološko geotehničnega elaborata</t>
  </si>
  <si>
    <r>
      <rPr>
        <b/>
        <u/>
        <sz val="12"/>
        <color theme="1"/>
        <rFont val="Calibri"/>
        <family val="2"/>
        <charset val="238"/>
        <scheme val="minor"/>
      </rPr>
      <t>Sondažna vrtina predviden globine 8 m (obvezno 2m v hribino)</t>
    </r>
    <r>
      <rPr>
        <sz val="11"/>
        <color theme="1"/>
        <rFont val="Calibri"/>
        <family val="2"/>
        <charset val="238"/>
        <scheme val="minor"/>
      </rPr>
      <t xml:space="preserve">
vizualni ogled in fotodokumentacija stanja lokacije ter jedra
transport vrtalne garniture in priprava platoja
spremljava vrtanja in popis jedra v skladu z AC klasifikacijo
zapolnitev in utrditev sonde z vročo asfaltno zmesjo po končanih delih
meritve SPT (3 kom na vrtino), od tega ena meritev v dnu vrtine (min 4 kom)
odvzem intaktnih vzorcev koherentnih plasti</t>
    </r>
  </si>
  <si>
    <t>Izvedba programa preiskav za ugotovitev stanja voziščne konstrukcije</t>
  </si>
  <si>
    <t>Izvedba programa geološko geotehničnih preiskav za rekonstrukcjio mostu</t>
  </si>
  <si>
    <t>Skupaj brez DDV</t>
  </si>
  <si>
    <t>DDV 22%</t>
  </si>
  <si>
    <t xml:space="preserve">Skupaj z DDV </t>
  </si>
  <si>
    <t>PROGRAM PREISKAV tal za rekonstrukcijo mostu na AC čez Pivko</t>
  </si>
  <si>
    <r>
      <rPr>
        <b/>
        <u/>
        <sz val="12"/>
        <color theme="1"/>
        <rFont val="Calibri"/>
        <family val="2"/>
        <charset val="238"/>
        <scheme val="minor"/>
      </rPr>
      <t>Plitva sondažna vrtina φ350 mm skozi voziščno konstrukcijo</t>
    </r>
    <r>
      <rPr>
        <sz val="11"/>
        <color theme="1"/>
        <rFont val="Calibri"/>
        <family val="2"/>
        <charset val="238"/>
        <scheme val="minor"/>
      </rPr>
      <t xml:space="preserve">
vizualni ogled in fotodokumentacija stanja z določitvijo mest sond
izvedba sonde
zapolnitev in utrditev sonde z vročo asfaltno zmesjo po končanih delih
popis materialov vgrajenih plasti, deformacije, razpoke, debeline in popis plasti
meritve dinamičnega deformacijskega modula (Evd) na planumu NNP in planumu posteljice </t>
    </r>
  </si>
  <si>
    <t>OPIS DEL</t>
  </si>
  <si>
    <t>Enota</t>
  </si>
  <si>
    <t>Količina</t>
  </si>
  <si>
    <t>kos</t>
  </si>
  <si>
    <t>5.</t>
  </si>
  <si>
    <t>6.</t>
  </si>
  <si>
    <t>7.</t>
  </si>
  <si>
    <t>8.</t>
  </si>
  <si>
    <t>11.</t>
  </si>
  <si>
    <t>12.</t>
  </si>
  <si>
    <t>13.</t>
  </si>
  <si>
    <t>14.</t>
  </si>
  <si>
    <t>15.</t>
  </si>
  <si>
    <t>16.</t>
  </si>
  <si>
    <t>17.</t>
  </si>
  <si>
    <t>DDV (22%)</t>
  </si>
  <si>
    <t>Izdelava Elaborata dimenzioniranja voziščne konstrukcije s poročilom o preiskavah</t>
  </si>
  <si>
    <t>18.</t>
  </si>
  <si>
    <t>9.</t>
  </si>
  <si>
    <t>10.</t>
  </si>
  <si>
    <r>
      <t>Cena(EUR)</t>
    </r>
    <r>
      <rPr>
        <b/>
        <sz val="11"/>
        <rFont val="Calibri"/>
        <family val="2"/>
        <charset val="238"/>
        <scheme val="minor"/>
      </rPr>
      <t>/enoto</t>
    </r>
  </si>
  <si>
    <t>Vrednost (EUR)</t>
  </si>
  <si>
    <t>Predračunski elaborat</t>
  </si>
  <si>
    <t>PZI prestavitve komunalnih vodov</t>
  </si>
  <si>
    <t>SKUPAJ Z DDV</t>
  </si>
  <si>
    <t>Varnostni načrt</t>
  </si>
  <si>
    <t>Elaborat ocene kakovosti zraka z delci PM10 v času gradnje</t>
  </si>
  <si>
    <t>19.</t>
  </si>
  <si>
    <t>PRILOGA 1:</t>
  </si>
  <si>
    <t>Katastrski elaborat</t>
  </si>
  <si>
    <t>Načrt gospodarjenja z gradbenimi odpadki</t>
  </si>
  <si>
    <t>SKUPAJ BREZ DDV</t>
  </si>
  <si>
    <t>1. Ocenjena vrednost po Merilih za vrednotenje inženirskih storitev (IZS, marec 2012)</t>
  </si>
  <si>
    <t>Načrt prometne opreme in signalizacije</t>
  </si>
  <si>
    <t>Elaborat tehnologije železniškega prometa</t>
  </si>
  <si>
    <t>Geodetski načrt obstoječega stanja</t>
  </si>
  <si>
    <t>Pridobitev projektnih pogojev pristojnih mnenjedajalcev</t>
  </si>
  <si>
    <t>Pridobitev mnenj pristojnih mnenjedajalcev</t>
  </si>
  <si>
    <t>20.</t>
  </si>
  <si>
    <t>21.</t>
  </si>
  <si>
    <t>22.</t>
  </si>
  <si>
    <t>23.</t>
  </si>
  <si>
    <t>24.</t>
  </si>
  <si>
    <t>25.</t>
  </si>
  <si>
    <t>PZI novogradnje objektov VA0045 in VA0046</t>
  </si>
  <si>
    <t>PZI rušitve objektov VA0045 in VA0046</t>
  </si>
  <si>
    <t>PZI rekonstrukcije objekta VA0045 za potrebe začasne prometne ureditve (v času rušitve in gradnje objekta VA0046)</t>
  </si>
  <si>
    <t>Projekt razširitve voziščne konstrukcije pred in za objektom z navezavo na obstoječo traso</t>
  </si>
  <si>
    <t>Izvleček PZI za potrebe javnega razpisa</t>
  </si>
  <si>
    <t>Načrt začasne ureditve prometa v vseh fazah gradnje (vključno z vodenjem prometa) vključno z Elaboratom zapore cest</t>
  </si>
  <si>
    <t>Terminski plan izvedbe del</t>
  </si>
  <si>
    <t>Elaborat ureditve gradbišča</t>
  </si>
  <si>
    <t>Elaborat obremenitve s hrupom za čas gradnje</t>
  </si>
  <si>
    <t>Elaborat obremenitve z vibracijami za čas gradnje</t>
  </si>
  <si>
    <t>Elaborat preprečevanja in zmanjševanja emisije delcev z gradbišča</t>
  </si>
  <si>
    <t>Vodnogospodarske ureditve</t>
  </si>
  <si>
    <t>Elaborat konstrukcijskih preiskav obstoječih nosilcev vključno s tehnologijo odstranitev le-teh</t>
  </si>
  <si>
    <t>Elaborat varovanja prometa in naprav pod objektom</t>
  </si>
  <si>
    <t>Načrt preureditve in zaščite vozne mreže</t>
  </si>
  <si>
    <t xml:space="preserve">Izvedba preiskav voziščne konstrukcije in Elaborat dimenzioniranja voziščne konstrukcije AC A1 </t>
  </si>
  <si>
    <t>Načrt cestne razsvetljave</t>
  </si>
  <si>
    <t>26.</t>
  </si>
  <si>
    <t>27.</t>
  </si>
  <si>
    <t>28.</t>
  </si>
  <si>
    <t>29.</t>
  </si>
  <si>
    <t>Načrt aktivne zaščite pred hrupom</t>
  </si>
  <si>
    <t>30.</t>
  </si>
  <si>
    <t>Elaborat pasivne zaščite pred hrupom</t>
  </si>
  <si>
    <t>Opomba: Materialni stroški, vse zahteve iz projektne naloge ter vsi ostali stroški naj bodo upoštevani v enotnih cenah postavk specifikacije!</t>
  </si>
  <si>
    <t>Ponudnik izpolni predračun (specifikacijo ponudbe)  z vsemi cenami na enoto. Ponudnik mora  v ponudbi upoštevati tudi izdelavo izvlečkov iz PZI (vseh načrtov) za potrebe javnega razpisa.</t>
  </si>
  <si>
    <t>Stroški za zaporo za izvedbo geodetskih del in stroški za zaporo za odvzem vzorcev za skupno 45 dni niso predmet te pogodbe in jih krije naročnik. V primeru daljšega skupnega trajanja zapor, ki je posledica razlogov na strani izvajalca/projektanta, stroške za zaporo izven predvidenega roka trajanja zapore (skupaj 45 dni) nosi izvajalec/projektant sam.</t>
  </si>
  <si>
    <t>PZI podpornih ukrepov</t>
  </si>
  <si>
    <t>31.</t>
  </si>
  <si>
    <t>Elaborat konstrukcijskih preiskav obstoječih nosilcev vključno s tehnologijo odstranitve le-teh</t>
  </si>
  <si>
    <t>Načrti</t>
  </si>
  <si>
    <t>cena po enoti</t>
  </si>
  <si>
    <t>ponudbena cena</t>
  </si>
  <si>
    <t>CESTNI DEL     PZI</t>
  </si>
  <si>
    <t>načrt</t>
  </si>
  <si>
    <t>Elaborat dimenzioniranja voziščnih konstrukcij</t>
  </si>
  <si>
    <t>elaborat</t>
  </si>
  <si>
    <t>komplet</t>
  </si>
  <si>
    <t>Zbirna karta komunalnih vodov</t>
  </si>
  <si>
    <t>OBJEKTI</t>
  </si>
  <si>
    <t xml:space="preserve">PZI komunalnih vodov (prestavitve, zaščita, rekonstrukcija in odstranitev obstoječih vodov) </t>
  </si>
  <si>
    <t>PZI katodne zaščite (blodeči tokovi)</t>
  </si>
  <si>
    <t>GEODETSKA DELA</t>
  </si>
  <si>
    <t>Geodetski načrt</t>
  </si>
  <si>
    <t>ZAŠČITA PRED HRUPOM</t>
  </si>
  <si>
    <t xml:space="preserve">Novelacija študije obremenitve s hrupom s predlogom PHZ </t>
  </si>
  <si>
    <t>Elaborat oblikovanja aktivne PHZ</t>
  </si>
  <si>
    <t xml:space="preserve">STROKOVNE  PODLAGE IZ VARSTVA OKOLJA </t>
  </si>
  <si>
    <t>Elaborat obremenitev s hrupom za čas gradnje</t>
  </si>
  <si>
    <t>Elaborat preprečevanja in zmanjševanja emisije delcev iz gradbišča</t>
  </si>
  <si>
    <t>ELABORATI</t>
  </si>
  <si>
    <t>Varnostni načrt za vse faze gradnje</t>
  </si>
  <si>
    <t>ODSTRANITEV OBJEKTOV</t>
  </si>
  <si>
    <t xml:space="preserve">Odstranitev cest križišč , komunalnih vodov </t>
  </si>
  <si>
    <t>Dela in stroški zajeti v načrtih novogradnje</t>
  </si>
  <si>
    <t>Izvleček PZI za potrebe priprave razpisne dokumentacije</t>
  </si>
  <si>
    <t>Obnovitev projektnih pogojev pristojnih mnenjedajalcev</t>
  </si>
  <si>
    <t xml:space="preserve">II.     PROGRAM PREISKAV obstoječih materialov voziščne konstrukcije </t>
  </si>
  <si>
    <t xml:space="preserve">Priprava skupnega končnega poročila z rezultati preiskav </t>
  </si>
  <si>
    <t xml:space="preserve">SKUPAJ  PROGRAM PREISKAV obstoječih materialov voziščne konstrukcije </t>
  </si>
  <si>
    <t>III.     GEOLOŠKO GEOMEHANSKE RAZISKAVE</t>
  </si>
  <si>
    <t>Prevoz vrtalne garniture</t>
  </si>
  <si>
    <t>Dolžina vrtin v pesku in produ</t>
  </si>
  <si>
    <t>m</t>
  </si>
  <si>
    <t>Dolžina vrtin v glini in melju</t>
  </si>
  <si>
    <t>Cevitev vrtin</t>
  </si>
  <si>
    <t>Sodelava vrtalne ekipa pri meritvah</t>
  </si>
  <si>
    <t>Druga terenska dela</t>
  </si>
  <si>
    <t>Odvzem vzorcev: intaktni (4 na vrtino)</t>
  </si>
  <si>
    <t>Odvzem vzorcev v sondažnih jaških in vrtinah</t>
  </si>
  <si>
    <t>Sondažni izkopi globine do 3,5 m</t>
  </si>
  <si>
    <t>Inženirsko-geološki pregled trase, geotehnična spremljava z odvzemi vzorcev, popisi jeder in kartiranje</t>
  </si>
  <si>
    <t>GEOTEHNIČNE MERITVE V VRTINAH</t>
  </si>
  <si>
    <t>Izvedba SPT (cca. 8 kom/vrtino)</t>
  </si>
  <si>
    <t>MERITVE Z DILATOMETROM</t>
  </si>
  <si>
    <t>Meritve s seizmičnim dilatometrom vključno s pripravo opreme (do globine 40 m)</t>
  </si>
  <si>
    <t>Premiki med lokacijami in priprava garniture</t>
  </si>
  <si>
    <t>Disipacijski test med DMT/CPTU preiskavami</t>
  </si>
  <si>
    <t>LABORATORIJSKI PREISKAVE</t>
  </si>
  <si>
    <t>Klasifikacija in opis materialov</t>
  </si>
  <si>
    <t>Naravna vlažnost</t>
  </si>
  <si>
    <t>Prostorninska teža</t>
  </si>
  <si>
    <t>Edometerski modul stisljivosti</t>
  </si>
  <si>
    <t>Enoosna tlačna trdnost</t>
  </si>
  <si>
    <t>Direktni strig</t>
  </si>
  <si>
    <t>Sejalne analize</t>
  </si>
  <si>
    <t>Vodoneprepustnost</t>
  </si>
  <si>
    <t>Poročilo o preiskavah</t>
  </si>
  <si>
    <t>IZDELAVA GEOLOŠKO-GEOTEHNIČNEGA NAČRTA ZA TRASO IN OBJEKTE</t>
  </si>
  <si>
    <t>Izdelava Geološko- geothničnega načrta za potrebe projektiranja nadomestnih objektov VA0045 in VA0046, rekonstrukcijo AC pred in za viaduktom, gradnjo protihrupnih ukrepov, vključno s stabilnostnimi analizami, gradnjo prepustov, portalov, prestavitev ali zaščito komunalnih vodov in vsemi grafičnimi prilogami.</t>
  </si>
  <si>
    <t>SKUPAJ  GEOLOŠKO GEOMEHANSKE RAZISKAVE</t>
  </si>
  <si>
    <t>Presiometrske meritve v vrtinah (najmanj 4 kom/vrtino)</t>
  </si>
  <si>
    <t xml:space="preserve">Izvedba programa preiskav za ugotovitev stanja voziščne konstrukcije </t>
  </si>
  <si>
    <t>Geološko geomehanske raziskave</t>
  </si>
  <si>
    <t>REKAPITULACIJA</t>
  </si>
  <si>
    <t>Projektant mora pri pripravi ponudbe in ponudbene cene upoštevati zahteve in pogoje iz Poglavja 1, Navodila ponudniku za izdelavo ponudbe, pod točko 13. Ponudbena cena</t>
  </si>
  <si>
    <t>V ponudbeni ceni morajo biti zajeta vsa dela in stroški, potrebni za popolno dokončanje vseh del po projektni nalogi oz. pogodbi. Stroški in dela, ki niso posebej specifirani v ponudbenem predračunu, kot npr. materialni stroški, stroški udeležbe na koordinaciji z naročnikom in inženirjem, stroški predstavitev poteka projektiranja, stroški, ki izhajajo iz veljavne zakonodaje ter ostali morebitni dodatni stroški povezani z izvedbo naloge, morajo biti zajeti v enotnih cenah ponudbenega predračuna</t>
  </si>
  <si>
    <t>Projekt: Izdelava PZI projektne dokumentacije za rekonstrukcijo dela odseka na AC A1 vključno z zamenjavo viadukta Dolgi most</t>
  </si>
  <si>
    <t>Izdelava in posodabljanje načrta za izvedbo digitalnega projekta in BIM-pristopa (BEP), skladno s smernicami za izdelavo digitalnega projekta</t>
  </si>
  <si>
    <t>Izdelava zbirnega BIM 3D-modela s koordinacijo in kontrolo kakovosti projektanta, skladno s smernicami za izdelavo digitalnega projekta</t>
  </si>
  <si>
    <t>Izdelava BIM 4D-modela, skladno s smernicami za izdelavo digitalnega projekta</t>
  </si>
  <si>
    <t>Vzpostavitev, uporaba in vzdrževanje skupnega informacijskega okolja (CDE), skladno s smernicami za izdelavo digitalnega projekta</t>
  </si>
  <si>
    <t>SKUPAJ  BIM-PRISTOP</t>
  </si>
  <si>
    <t>BIM-PRISTOP</t>
  </si>
  <si>
    <t>BIM-pristop</t>
  </si>
  <si>
    <t>BIM 3D-podmodel PZI rekonstrukcije AC A1 vključno z delom priključka Ljubljana - zahod in delom razcepa Kozarje, skladno s smernicami za izdelavo digitalnega projekta</t>
  </si>
  <si>
    <t>PZI rekonstrukcije AC A1 vključno z delom priključka Ljubljana - zahod in delom razcepa Kozarje</t>
  </si>
  <si>
    <t>BIM 3D-podmodel PZI prometne opreme in signalizacije, skladno s smernicami za izdelavo digitalnega projekta</t>
  </si>
  <si>
    <t xml:space="preserve">PZI prometne opreme in signalizacije (temelji, nosilno ogrodje, znak/tabla) </t>
  </si>
  <si>
    <t>PZI portalnih konstrukcij prometne signalizacije in SPIS (temelji, nosilna konstrukcija)</t>
  </si>
  <si>
    <t>BIM 3D-podmodel PZI portalnih konstrukcij prometne signalizacije in SPIS, skladno s smernicami za izdelavo digitalnega projekta</t>
  </si>
  <si>
    <t>PZI vodnogospodarske ureditve</t>
  </si>
  <si>
    <t>BIM 3D-podmodel PZI vodnogospodarske ureditve, skladno s smernicami za izdelavo digitalnega projekta</t>
  </si>
  <si>
    <t>PZI rušitev objekta VA0045</t>
  </si>
  <si>
    <t>PZI rušitev objekta VA0046</t>
  </si>
  <si>
    <t>PZI novogradnja objekta VA0045</t>
  </si>
  <si>
    <t>PZI novogradnja objekta VA0046</t>
  </si>
  <si>
    <t>PZI rekonstrukcija objekta VA0046 za potrebe začasne prometne ureditve</t>
  </si>
  <si>
    <t>PZI rekonstrukcija mostu čez Mali Graben VA0232 in VA0233</t>
  </si>
  <si>
    <t>PZI rekonstrukcija podvoza pod AC VA0050 in VA0047</t>
  </si>
  <si>
    <t>PZI novogradnja podpornih/opornih konstrukcij</t>
  </si>
  <si>
    <t>BIM 3D-podmodel PZI rušitev objekta VA0045, skladno s smernicami za izdelavo digitalnega projekta</t>
  </si>
  <si>
    <t>BIM 3D-podmodel PZI rušitev objekta VA0046, skladno s smernicami za izdelavo digitalnega projekta</t>
  </si>
  <si>
    <t>BIM 3D-podmodel PZI novogradnja objekta VA0045, skladno s smernicami za izdelavo digitalnega projekta</t>
  </si>
  <si>
    <t>BIM 3D-podmodel PZI novogradnja objekta VA0046, skladno s smernicami za izdelavo digitalnega projekta</t>
  </si>
  <si>
    <t>BIM 3D-podmodel PZI rekonstrukcija objekta VA0046 za potrebe začasne prometne ureditve, skladno s smernicami za izdelavo digitalnega projekta</t>
  </si>
  <si>
    <t>BIM 3D-podmodel PZI rekonstrukcija mostu čez Mali Graben VA0232 in VA0233, skladno s smernicami za izdelavo digitalnega projekta</t>
  </si>
  <si>
    <t>BIM 3D-podmodel PZI rekonstrukcija podvoza pod AC VA0050 in VA0047, skladno s smernicami za izdelavo digitalnega projekta</t>
  </si>
  <si>
    <t>BIM 3D-podmodel PZI novogradnja podpornih/opornih konstrukcij, skladno s smernicami za izdelavo digitalnega projekta</t>
  </si>
  <si>
    <t>PZI zaščite oziroma prestavitve SVTK železnice</t>
  </si>
  <si>
    <t>PZI preureditve in zaščite voznega omrežja železnice</t>
  </si>
  <si>
    <t>PZI zaščite oziroma prestavitve SN in NN omrežja</t>
  </si>
  <si>
    <t>PZI zaščite oziroma prestavitve plinovoda</t>
  </si>
  <si>
    <t>PZI zaščite in prestavitve telekomunikacijskega omrežja (TK in KKS)</t>
  </si>
  <si>
    <t>PZI cestne razsvetljave</t>
  </si>
  <si>
    <t>PZI zaščite oziroma prestavitve sistema za klic v sili</t>
  </si>
  <si>
    <t>PZI sistema SNVP in videonadzora</t>
  </si>
  <si>
    <t>BIM 3D-podmodel PZI preureditve in zaščite voznega omrežja železnice, skladno s smernicami za izdelavo digitalnega projekta</t>
  </si>
  <si>
    <t>BIM 3D-podmodel PZI zaščite oziroma prestavitve SN in NN omrežja, skladno s smernicami za izdelavo digitalnega projekta</t>
  </si>
  <si>
    <t>BIM 3D-podmodel PZI zaščite oziroma prestavitve plinovoda, skladno s smernicami za izdelavo digitalnega projekta</t>
  </si>
  <si>
    <t>BIM 3D-podmodel PZI zaščite in prestavitve telekomunikacijskega omrežja (TK in KKS), skladno s smernicami za izdelavo digitalnega projekta</t>
  </si>
  <si>
    <t>BIM 3D-podmodel PZI cestne razsvetljave, skladno s smernicami za izdelavo digitalnega projekta</t>
  </si>
  <si>
    <t>BIM 3D-podmodel PZI zaščite oziroma prestavitve sistema za klic v sili, skladno s smernicami za izdelavo digitalnega projekta</t>
  </si>
  <si>
    <t>BIM 3D-podmodel PZI sistema SNVP in videonadzora, skladno s smernicami za izdelavo digitalnega projekta</t>
  </si>
  <si>
    <t>PZI aktivne zaščite pred hrupom</t>
  </si>
  <si>
    <t>BIM 3D-podmodel PZI aktivne zaščite pred hrupom, skladno s smernicami za izdelavo digitalnega projekta</t>
  </si>
  <si>
    <t>I.     PZI projektna dokumentacija</t>
  </si>
  <si>
    <t>BIM 3D-podmodel PZI zaščite oziroma prestavitve SVTK železnice, skladno s smernicami za izdelavo digitalnega projekta</t>
  </si>
  <si>
    <t>PZI projektna dokumentacija</t>
  </si>
  <si>
    <t>SKUPAJ  PZI projektna dokumentacija</t>
  </si>
  <si>
    <t>Elaborat faznosti rušitve in gradnje z Elaboratom zapor cest za vse faze</t>
  </si>
  <si>
    <t>Elaborat tehnologije izvajanja del in Elaborat tehnologija železniškega prometa v času gradnje</t>
  </si>
  <si>
    <t>nepredvidene storitve 10%</t>
  </si>
  <si>
    <t>SKUPAJ brez DDV (1+2+3+4)</t>
  </si>
  <si>
    <t>SKUPAJ brez DDV (1+2+3+4+nepredvidene storitve)</t>
  </si>
  <si>
    <t>SKUPAJ PONUDBENA CENA z DDV</t>
  </si>
  <si>
    <r>
      <rPr>
        <b/>
        <u/>
        <sz val="12"/>
        <color theme="1"/>
        <rFont val="Calibri"/>
        <family val="2"/>
        <charset val="238"/>
      </rPr>
      <t>Asfaltna jedra (vrtina φ100 mm ali φ150)</t>
    </r>
    <r>
      <rPr>
        <sz val="12"/>
        <color theme="1"/>
        <rFont val="Calibri"/>
        <family val="2"/>
        <charset val="238"/>
      </rPr>
      <t xml:space="preserve">
-vizualni ogled in fotodokumentacija stanja z določitvijo mest vrtin
-izvedba vrtine in odvzenm asfaltnega jedra
-zapolnitev vrtine z vročo asfaltno zmesjo 
-popis materialov vgrajenih plasti, deformacije, razpoke, debeline, ocena zlepljenosti in popis plasti                                       
 -fotodokumentacija </t>
    </r>
  </si>
  <si>
    <r>
      <rPr>
        <b/>
        <u/>
        <sz val="12"/>
        <color theme="1"/>
        <rFont val="Calibri"/>
        <family val="2"/>
        <charset val="238"/>
      </rPr>
      <t>Sondažni jaški (vrtina φ350 mm)</t>
    </r>
    <r>
      <rPr>
        <sz val="12"/>
        <color theme="1"/>
        <rFont val="Calibri"/>
        <family val="2"/>
        <charset val="238"/>
      </rPr>
      <t xml:space="preserve">
-prostorninska gostota obrabne, vezne in nosilne plasti, na intaktni in karakteristično deformirani površini ter na vseh odvzemnih mestih vrednotenje zgoščenosti in votlavosti plasti
-analiza ekstrahiranega bitumna iz obrabne plasti 
-analiza asfaltne zmesi iz obrabne plasti  
-analiza ekstrahiranega bitumna iz vezne plasti  
-analiza asfaltne zmesi iz vezne plasti
- analiza ekstrahiranega bitumna iz nosilne plasti
- analiza asfaltne zmesi iz nosilne plasti</t>
    </r>
  </si>
  <si>
    <r>
      <rPr>
        <b/>
        <u/>
        <sz val="12"/>
        <color theme="1"/>
        <rFont val="Calibri"/>
        <family val="2"/>
        <charset val="238"/>
      </rPr>
      <t>Sondažni razkop (globina 1.5m)</t>
    </r>
    <r>
      <rPr>
        <sz val="12"/>
        <color theme="1"/>
        <rFont val="Calibri"/>
        <family val="2"/>
        <charset val="238"/>
      </rPr>
      <t xml:space="preserve">
-popis in fotodokumentacija asfaltnih plasti  </t>
    </r>
  </si>
  <si>
    <r>
      <rPr>
        <b/>
        <u/>
        <sz val="11"/>
        <color theme="1"/>
        <rFont val="Calibri"/>
        <family val="2"/>
        <charset val="238"/>
        <scheme val="minor"/>
      </rPr>
      <t>Sondažni razkop (globina 1.5m)</t>
    </r>
    <r>
      <rPr>
        <sz val="11"/>
        <color theme="1"/>
        <rFont val="Calibri"/>
        <family val="2"/>
        <charset val="238"/>
        <scheme val="minor"/>
      </rPr>
      <t xml:space="preserve">
-vizualni ogled in fotodokumentacija stanja z določitvijo mest razkopov
-izvedba sondažnega razkopa
-zapolnitev sondažnega razkopa z vročo asfaltno zmesjo 
-popis materialov vgrajenih plasti, deformacije, razpoke, debeline in popis plasti
-izvedba meritev togosti z dinamično ploščo (Evd) po potrebi z dinamičnim konusnim penetrometrom na planumu nevezane nosilne plasti, planumu posteljice in planumu podlage                                                                                   
- zrnavost vseh nevezanih plasti, AC klasifikacija zemljin vseh nevezanih plasti, preizkus z metilen modrim tamponskega materiala (MB), po potrebi sukcija materiala, po potrebi CBR 1,2 in konsistenčne meje.
-fotodokumentacija  </t>
    </r>
  </si>
  <si>
    <r>
      <rPr>
        <b/>
        <u/>
        <sz val="12"/>
        <color theme="1"/>
        <rFont val="Calibri"/>
        <family val="2"/>
        <charset val="238"/>
      </rPr>
      <t>Sondažni jaški (vrtina φ350 mm)</t>
    </r>
    <r>
      <rPr>
        <sz val="12"/>
        <color theme="1"/>
        <rFont val="Calibri"/>
        <family val="2"/>
        <charset val="238"/>
      </rPr>
      <t xml:space="preserve">
-vizualni ogled in fotodokumentacija stanja z določitvijo mest jaškov
-izvedba sondažnega jaška
-zapolnitev sondažnega jaška z vročo asfaltno zmesjo 
-popis materialov vgrajenih plasti, deformacije, razpoke, debeline in popis plasti                                                                             
-popis asfaltnih zmesi obrabnih in veznih/nosilnih plasti
-izvedba meritev togosti z dinamično ploščo (Evd) po potrebi z dinamičnim konusnim penetrometrom na planumu nevezane nosilne plasti, planumu posteljice in planumu podlage
-analiza enoosne tlačne trdnosti cementne stabilizacije 
-preiskave vzorcev nevezanih plasti, posteljice in podlage: 
   -zrnavost, 
   -AC klasifikacija zemljin, 
   -preskus z metilen modrim (MB) 
-fotodokumentacija </t>
    </r>
  </si>
  <si>
    <t>VRTALNA DELA ZA TEMELJENJE OBJEKTOV - št. vrtin: 8 vrtin do globine 40 m; skupna globina: 320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</si>
</sst>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41">
    <font>
      <sz val="11"/>
      <color theme="1"/>
      <name val="Calibri"/>
      <family val="2"/>
      <charset val="238"/>
      <scheme val="minor"/>
    </font>
    <font>
      <sz val="11"/>
      <color theme="1"/>
      <name val="InterstateCE-Light"/>
      <family val="2"/>
      <charset val="238"/>
    </font>
    <font>
      <sz val="11"/>
      <color theme="1"/>
      <name val="InterstateCE-Bold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000000"/>
      <name val="InterstateCE-Light"/>
      <family val="2"/>
      <charset val="238"/>
    </font>
    <font>
      <sz val="11"/>
      <color theme="1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b/>
      <u/>
      <sz val="12"/>
      <color theme="1"/>
      <name val="Calibri"/>
      <family val="2"/>
      <charset val="238"/>
    </font>
    <font>
      <sz val="11"/>
      <color theme="0" tint="-0.34998626667073579"/>
      <name val="Calibri"/>
      <family val="2"/>
      <charset val="238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6">
    <xf numFmtId="0" fontId="0" fillId="0" borderId="0"/>
    <xf numFmtId="44" fontId="3" fillId="0" borderId="0" applyFont="0" applyFill="0" applyBorder="0" applyAlignment="0" applyProtection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1" fillId="4" borderId="0" applyNumberFormat="0" applyBorder="0" applyAlignment="0" applyProtection="0"/>
    <xf numFmtId="0" fontId="15" fillId="20" borderId="22" applyNumberFormat="0" applyAlignment="0" applyProtection="0"/>
    <xf numFmtId="0" fontId="7" fillId="0" borderId="0" applyNumberFormat="0" applyFill="0" applyBorder="0" applyAlignment="0" applyProtection="0"/>
    <xf numFmtId="0" fontId="8" fillId="0" borderId="19" applyNumberFormat="0" applyFill="0" applyAlignment="0" applyProtection="0"/>
    <xf numFmtId="0" fontId="9" fillId="0" borderId="20" applyNumberFormat="0" applyFill="0" applyAlignment="0" applyProtection="0"/>
    <xf numFmtId="0" fontId="10" fillId="0" borderId="21" applyNumberFormat="0" applyFill="0" applyAlignment="0" applyProtection="0"/>
    <xf numFmtId="0" fontId="10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6" fillId="23" borderId="24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17" fillId="0" borderId="23" applyNumberFormat="0" applyFill="0" applyAlignment="0" applyProtection="0"/>
    <xf numFmtId="0" fontId="18" fillId="21" borderId="18" applyNumberFormat="0" applyAlignment="0" applyProtection="0"/>
    <xf numFmtId="0" fontId="16" fillId="20" borderId="17" applyNumberFormat="0" applyAlignment="0" applyProtection="0"/>
    <xf numFmtId="0" fontId="12" fillId="3" borderId="0" applyNumberFormat="0" applyBorder="0" applyAlignment="0" applyProtection="0"/>
    <xf numFmtId="0" fontId="14" fillId="7" borderId="17" applyNumberFormat="0" applyAlignment="0" applyProtection="0"/>
    <xf numFmtId="0" fontId="21" fillId="0" borderId="25" applyNumberFormat="0" applyFill="0" applyAlignment="0" applyProtection="0"/>
    <xf numFmtId="0" fontId="30" fillId="0" borderId="0"/>
    <xf numFmtId="9" fontId="30" fillId="0" borderId="0" applyFont="0" applyFill="0" applyBorder="0" applyAlignment="0" applyProtection="0"/>
  </cellStyleXfs>
  <cellXfs count="34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" fontId="1" fillId="0" borderId="9" xfId="0" applyNumberFormat="1" applyFont="1" applyBorder="1" applyAlignment="1">
      <alignment vertical="top"/>
    </xf>
    <xf numFmtId="0" fontId="1" fillId="0" borderId="1" xfId="0" applyFont="1" applyBorder="1" applyAlignment="1">
      <alignment vertical="center"/>
    </xf>
    <xf numFmtId="0" fontId="0" fillId="0" borderId="0" xfId="0"/>
    <xf numFmtId="44" fontId="0" fillId="0" borderId="0" xfId="1" applyFont="1"/>
    <xf numFmtId="8" fontId="4" fillId="0" borderId="12" xfId="0" applyNumberFormat="1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10" xfId="0" applyBorder="1" applyAlignment="1">
      <alignment vertical="center"/>
    </xf>
    <xf numFmtId="0" fontId="0" fillId="0" borderId="29" xfId="0" applyBorder="1" applyAlignment="1">
      <alignment vertical="center"/>
    </xf>
    <xf numFmtId="0" fontId="5" fillId="0" borderId="12" xfId="0" applyFont="1" applyBorder="1" applyAlignment="1">
      <alignment horizontal="justify" vertical="center"/>
    </xf>
    <xf numFmtId="0" fontId="0" fillId="0" borderId="12" xfId="0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24" fillId="0" borderId="4" xfId="0" applyFont="1" applyBorder="1" applyAlignment="1">
      <alignment wrapText="1"/>
    </xf>
    <xf numFmtId="44" fontId="24" fillId="0" borderId="4" xfId="1" applyFont="1" applyBorder="1"/>
    <xf numFmtId="44" fontId="24" fillId="0" borderId="6" xfId="1" applyFont="1" applyBorder="1"/>
    <xf numFmtId="0" fontId="0" fillId="24" borderId="7" xfId="0" applyFill="1" applyBorder="1"/>
    <xf numFmtId="0" fontId="23" fillId="24" borderId="8" xfId="0" applyFont="1" applyFill="1" applyBorder="1"/>
    <xf numFmtId="0" fontId="25" fillId="0" borderId="0" xfId="0" applyFont="1"/>
    <xf numFmtId="0" fontId="0" fillId="0" borderId="30" xfId="0" applyBorder="1"/>
    <xf numFmtId="0" fontId="24" fillId="0" borderId="30" xfId="0" applyFont="1" applyBorder="1"/>
    <xf numFmtId="44" fontId="24" fillId="0" borderId="30" xfId="1" applyFont="1" applyBorder="1"/>
    <xf numFmtId="0" fontId="24" fillId="0" borderId="0" xfId="0" applyFont="1" applyBorder="1"/>
    <xf numFmtId="0" fontId="0" fillId="0" borderId="31" xfId="0" applyBorder="1"/>
    <xf numFmtId="0" fontId="24" fillId="0" borderId="31" xfId="0" applyFont="1" applyBorder="1"/>
    <xf numFmtId="44" fontId="24" fillId="0" borderId="31" xfId="1" applyFont="1" applyBorder="1"/>
    <xf numFmtId="0" fontId="0" fillId="0" borderId="28" xfId="0" applyBorder="1"/>
    <xf numFmtId="0" fontId="24" fillId="0" borderId="28" xfId="0" applyFont="1" applyBorder="1"/>
    <xf numFmtId="44" fontId="24" fillId="0" borderId="28" xfId="1" applyFont="1" applyBorder="1"/>
    <xf numFmtId="44" fontId="26" fillId="24" borderId="9" xfId="1" applyFont="1" applyFill="1" applyBorder="1"/>
    <xf numFmtId="8" fontId="4" fillId="0" borderId="6" xfId="0" applyNumberFormat="1" applyFont="1" applyBorder="1" applyAlignment="1">
      <alignment horizontal="right" vertical="center"/>
    </xf>
    <xf numFmtId="44" fontId="1" fillId="0" borderId="11" xfId="1" applyFont="1" applyBorder="1" applyAlignment="1">
      <alignment vertical="center"/>
    </xf>
    <xf numFmtId="44" fontId="1" fillId="0" borderId="13" xfId="1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/>
    </xf>
    <xf numFmtId="0" fontId="0" fillId="0" borderId="16" xfId="0" applyBorder="1" applyAlignment="1">
      <alignment vertical="center"/>
    </xf>
    <xf numFmtId="0" fontId="27" fillId="0" borderId="27" xfId="0" applyFont="1" applyBorder="1" applyAlignment="1">
      <alignment vertical="center"/>
    </xf>
    <xf numFmtId="0" fontId="27" fillId="0" borderId="15" xfId="0" applyFont="1" applyBorder="1" applyAlignment="1">
      <alignment vertical="center"/>
    </xf>
    <xf numFmtId="0" fontId="27" fillId="0" borderId="28" xfId="0" applyFont="1" applyBorder="1" applyAlignment="1">
      <alignment vertical="center"/>
    </xf>
    <xf numFmtId="0" fontId="27" fillId="0" borderId="26" xfId="0" applyFont="1" applyBorder="1" applyAlignment="1">
      <alignment vertical="center"/>
    </xf>
    <xf numFmtId="8" fontId="4" fillId="0" borderId="6" xfId="0" applyNumberFormat="1" applyFont="1" applyFill="1" applyBorder="1" applyAlignment="1">
      <alignment horizontal="right" vertical="center"/>
    </xf>
    <xf numFmtId="0" fontId="29" fillId="0" borderId="4" xfId="0" applyFont="1" applyBorder="1" applyAlignment="1">
      <alignment horizontal="justify" vertical="center" wrapText="1"/>
    </xf>
    <xf numFmtId="0" fontId="0" fillId="0" borderId="32" xfId="0" applyBorder="1" applyAlignment="1">
      <alignment vertical="center"/>
    </xf>
    <xf numFmtId="44" fontId="1" fillId="0" borderId="33" xfId="1" applyFont="1" applyBorder="1" applyAlignment="1">
      <alignment vertical="center"/>
    </xf>
    <xf numFmtId="0" fontId="5" fillId="0" borderId="5" xfId="0" applyFont="1" applyBorder="1" applyAlignment="1">
      <alignment horizontal="justify" vertical="center" wrapText="1"/>
    </xf>
    <xf numFmtId="0" fontId="0" fillId="0" borderId="5" xfId="0" applyFont="1" applyBorder="1" applyAlignment="1">
      <alignment horizontal="right" vertical="center"/>
    </xf>
    <xf numFmtId="0" fontId="29" fillId="0" borderId="12" xfId="0" applyFont="1" applyBorder="1" applyAlignment="1">
      <alignment horizontal="justify" vertical="center"/>
    </xf>
    <xf numFmtId="0" fontId="0" fillId="0" borderId="6" xfId="0" applyBorder="1" applyAlignment="1">
      <alignment horizontal="center"/>
    </xf>
    <xf numFmtId="0" fontId="31" fillId="0" borderId="0" xfId="44" applyFont="1"/>
    <xf numFmtId="0" fontId="31" fillId="0" borderId="0" xfId="44" applyFont="1" applyAlignment="1">
      <alignment horizontal="justify"/>
    </xf>
    <xf numFmtId="0" fontId="31" fillId="0" borderId="0" xfId="44" applyFont="1" applyProtection="1"/>
    <xf numFmtId="0" fontId="32" fillId="0" borderId="0" xfId="44" applyFont="1" applyAlignment="1" applyProtection="1">
      <alignment horizontal="justify"/>
    </xf>
    <xf numFmtId="0" fontId="31" fillId="0" borderId="7" xfId="44" applyFont="1" applyFill="1" applyBorder="1" applyProtection="1"/>
    <xf numFmtId="0" fontId="32" fillId="0" borderId="14" xfId="44" applyFont="1" applyFill="1" applyBorder="1" applyProtection="1"/>
    <xf numFmtId="0" fontId="32" fillId="0" borderId="8" xfId="44" applyFont="1" applyFill="1" applyBorder="1" applyProtection="1"/>
    <xf numFmtId="0" fontId="32" fillId="0" borderId="8" xfId="44" applyFont="1" applyFill="1" applyBorder="1" applyAlignment="1" applyProtection="1">
      <alignment horizontal="center"/>
    </xf>
    <xf numFmtId="4" fontId="31" fillId="0" borderId="4" xfId="44" applyNumberFormat="1" applyFont="1" applyFill="1" applyBorder="1" applyAlignment="1" applyProtection="1">
      <alignment horizontal="center" vertical="center"/>
    </xf>
    <xf numFmtId="0" fontId="31" fillId="0" borderId="10" xfId="44" applyFont="1" applyFill="1" applyBorder="1" applyProtection="1"/>
    <xf numFmtId="0" fontId="31" fillId="0" borderId="35" xfId="44" applyFont="1" applyFill="1" applyBorder="1" applyAlignment="1" applyProtection="1">
      <alignment horizontal="justify" wrapText="1"/>
    </xf>
    <xf numFmtId="0" fontId="31" fillId="0" borderId="4" xfId="44" applyFont="1" applyFill="1" applyBorder="1" applyAlignment="1" applyProtection="1">
      <alignment horizontal="center" vertical="center"/>
    </xf>
    <xf numFmtId="4" fontId="31" fillId="0" borderId="36" xfId="44" applyNumberFormat="1" applyFont="1" applyFill="1" applyBorder="1" applyAlignment="1" applyProtection="1">
      <alignment horizontal="center" vertical="center"/>
      <protection locked="0"/>
    </xf>
    <xf numFmtId="0" fontId="31" fillId="0" borderId="35" xfId="44" applyFont="1" applyFill="1" applyBorder="1" applyAlignment="1" applyProtection="1">
      <alignment horizontal="justify"/>
    </xf>
    <xf numFmtId="0" fontId="31" fillId="0" borderId="43" xfId="44" applyFont="1" applyFill="1" applyBorder="1" applyProtection="1"/>
    <xf numFmtId="0" fontId="33" fillId="0" borderId="44" xfId="44" applyFont="1" applyFill="1" applyBorder="1" applyAlignment="1" applyProtection="1">
      <alignment horizontal="right"/>
    </xf>
    <xf numFmtId="0" fontId="34" fillId="0" borderId="45" xfId="44" applyFont="1" applyFill="1" applyBorder="1" applyAlignment="1" applyProtection="1">
      <alignment horizontal="center" vertical="center"/>
    </xf>
    <xf numFmtId="0" fontId="34" fillId="0" borderId="46" xfId="44" applyFont="1" applyFill="1" applyBorder="1" applyAlignment="1" applyProtection="1">
      <alignment horizontal="center" vertical="center"/>
    </xf>
    <xf numFmtId="0" fontId="33" fillId="0" borderId="35" xfId="44" applyFont="1" applyFill="1" applyBorder="1" applyAlignment="1" applyProtection="1">
      <alignment horizontal="right"/>
    </xf>
    <xf numFmtId="0" fontId="34" fillId="0" borderId="47" xfId="44" applyFont="1" applyFill="1" applyBorder="1" applyAlignment="1" applyProtection="1">
      <alignment horizontal="center" vertical="center"/>
    </xf>
    <xf numFmtId="0" fontId="34" fillId="0" borderId="36" xfId="44" applyFont="1" applyFill="1" applyBorder="1" applyAlignment="1" applyProtection="1">
      <alignment horizontal="center" vertical="center"/>
    </xf>
    <xf numFmtId="0" fontId="31" fillId="0" borderId="48" xfId="44" applyFont="1" applyFill="1" applyBorder="1" applyProtection="1"/>
    <xf numFmtId="0" fontId="33" fillId="0" borderId="49" xfId="44" applyFont="1" applyFill="1" applyBorder="1" applyAlignment="1" applyProtection="1">
      <alignment horizontal="right"/>
    </xf>
    <xf numFmtId="0" fontId="34" fillId="0" borderId="50" xfId="44" applyFont="1" applyFill="1" applyBorder="1" applyAlignment="1" applyProtection="1">
      <alignment horizontal="center" vertical="center"/>
    </xf>
    <xf numFmtId="0" fontId="34" fillId="0" borderId="34" xfId="44" applyFont="1" applyFill="1" applyBorder="1" applyAlignment="1" applyProtection="1">
      <alignment horizontal="center" vertical="center"/>
    </xf>
    <xf numFmtId="4" fontId="33" fillId="0" borderId="28" xfId="44" applyNumberFormat="1" applyFont="1" applyFill="1" applyBorder="1" applyAlignment="1" applyProtection="1">
      <alignment horizontal="center" vertical="center"/>
    </xf>
    <xf numFmtId="4" fontId="33" fillId="0" borderId="4" xfId="44" applyNumberFormat="1" applyFont="1" applyFill="1" applyBorder="1" applyAlignment="1" applyProtection="1">
      <alignment horizontal="center" vertical="center"/>
    </xf>
    <xf numFmtId="4" fontId="33" fillId="0" borderId="31" xfId="44" applyNumberFormat="1" applyFont="1" applyFill="1" applyBorder="1" applyAlignment="1" applyProtection="1">
      <alignment horizontal="center" vertical="center"/>
    </xf>
    <xf numFmtId="0" fontId="35" fillId="0" borderId="0" xfId="0" applyFont="1" applyAlignment="1">
      <alignment vertical="center"/>
    </xf>
    <xf numFmtId="0" fontId="0" fillId="0" borderId="0" xfId="0" applyFont="1"/>
    <xf numFmtId="0" fontId="31" fillId="0" borderId="0" xfId="0" applyFont="1" applyFill="1" applyBorder="1"/>
    <xf numFmtId="0" fontId="31" fillId="0" borderId="0" xfId="0" applyFont="1" applyFill="1" applyBorder="1" applyAlignment="1">
      <alignment horizontal="center"/>
    </xf>
    <xf numFmtId="0" fontId="0" fillId="25" borderId="0" xfId="0" applyFill="1"/>
    <xf numFmtId="0" fontId="1" fillId="0" borderId="0" xfId="0" applyFont="1" applyAlignment="1">
      <alignment wrapText="1"/>
    </xf>
    <xf numFmtId="0" fontId="1" fillId="0" borderId="0" xfId="0" applyFont="1" applyFill="1"/>
    <xf numFmtId="0" fontId="0" fillId="0" borderId="66" xfId="0" applyFont="1" applyFill="1" applyBorder="1" applyAlignment="1">
      <alignment horizontal="center" vertical="top"/>
    </xf>
    <xf numFmtId="44" fontId="0" fillId="0" borderId="8" xfId="1" applyFont="1" applyBorder="1" applyAlignment="1" applyProtection="1">
      <alignment horizontal="center" vertical="center" wrapText="1"/>
      <protection locked="0"/>
    </xf>
    <xf numFmtId="0" fontId="0" fillId="0" borderId="10" xfId="0" applyBorder="1" applyAlignment="1">
      <alignment horizontal="center" vertical="center"/>
    </xf>
    <xf numFmtId="2" fontId="0" fillId="0" borderId="4" xfId="1" applyNumberFormat="1" applyFont="1" applyBorder="1" applyAlignment="1" applyProtection="1">
      <alignment horizontal="center" vertical="center"/>
      <protection locked="0"/>
    </xf>
    <xf numFmtId="44" fontId="0" fillId="0" borderId="37" xfId="1" applyFont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2" fontId="0" fillId="0" borderId="5" xfId="1" applyNumberFormat="1" applyFont="1" applyBorder="1" applyAlignment="1" applyProtection="1">
      <alignment horizontal="center" vertical="center"/>
      <protection locked="0"/>
    </xf>
    <xf numFmtId="0" fontId="0" fillId="0" borderId="29" xfId="0" applyBorder="1" applyAlignment="1">
      <alignment horizontal="center" vertical="top"/>
    </xf>
    <xf numFmtId="2" fontId="0" fillId="0" borderId="12" xfId="1" applyNumberFormat="1" applyFont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top"/>
    </xf>
    <xf numFmtId="2" fontId="0" fillId="0" borderId="0" xfId="1" applyNumberFormat="1" applyFont="1" applyBorder="1" applyAlignment="1" applyProtection="1">
      <alignment horizontal="center" vertical="center"/>
      <protection locked="0"/>
    </xf>
    <xf numFmtId="44" fontId="0" fillId="0" borderId="0" xfId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2" fontId="0" fillId="0" borderId="15" xfId="1" applyNumberFormat="1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2" fontId="0" fillId="0" borderId="8" xfId="1" applyNumberFormat="1" applyFont="1" applyBorder="1" applyAlignment="1" applyProtection="1">
      <alignment horizontal="center" vertical="center"/>
      <protection locked="0"/>
    </xf>
    <xf numFmtId="0" fontId="0" fillId="0" borderId="15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2" fontId="0" fillId="0" borderId="6" xfId="1" applyNumberFormat="1" applyFont="1" applyBorder="1" applyAlignment="1" applyProtection="1">
      <alignment horizontal="center" vertical="center"/>
      <protection locked="0"/>
    </xf>
    <xf numFmtId="0" fontId="0" fillId="0" borderId="65" xfId="0" applyFont="1" applyBorder="1" applyAlignment="1">
      <alignment horizontal="center" vertical="top"/>
    </xf>
    <xf numFmtId="0" fontId="0" fillId="0" borderId="1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3" fillId="0" borderId="3" xfId="0" applyFont="1" applyFill="1" applyBorder="1" applyAlignment="1">
      <alignment horizontal="left" vertical="center"/>
    </xf>
    <xf numFmtId="0" fontId="0" fillId="0" borderId="16" xfId="0" applyFill="1" applyBorder="1" applyAlignment="1">
      <alignment horizontal="center" vertical="center"/>
    </xf>
    <xf numFmtId="44" fontId="0" fillId="0" borderId="9" xfId="1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27" fillId="0" borderId="0" xfId="0" applyFont="1" applyAlignment="1">
      <alignment wrapText="1"/>
    </xf>
    <xf numFmtId="0" fontId="40" fillId="0" borderId="0" xfId="0" applyFont="1"/>
    <xf numFmtId="0" fontId="0" fillId="0" borderId="43" xfId="0" applyFill="1" applyBorder="1" applyAlignment="1">
      <alignment horizontal="center" vertical="center"/>
    </xf>
    <xf numFmtId="0" fontId="24" fillId="0" borderId="15" xfId="0" applyFont="1" applyFill="1" applyBorder="1" applyAlignment="1">
      <alignment wrapText="1"/>
    </xf>
    <xf numFmtId="0" fontId="0" fillId="0" borderId="10" xfId="0" applyFill="1" applyBorder="1" applyAlignment="1">
      <alignment horizontal="center" vertical="center"/>
    </xf>
    <xf numFmtId="0" fontId="24" fillId="0" borderId="4" xfId="0" applyFont="1" applyFill="1" applyBorder="1" applyAlignment="1">
      <alignment wrapText="1"/>
    </xf>
    <xf numFmtId="0" fontId="24" fillId="0" borderId="6" xfId="0" applyFont="1" applyFill="1" applyBorder="1" applyAlignment="1">
      <alignment wrapText="1"/>
    </xf>
    <xf numFmtId="0" fontId="0" fillId="0" borderId="29" xfId="0" applyFill="1" applyBorder="1" applyAlignment="1">
      <alignment horizontal="center" vertical="center"/>
    </xf>
    <xf numFmtId="44" fontId="24" fillId="0" borderId="13" xfId="1" applyFont="1" applyFill="1" applyBorder="1"/>
    <xf numFmtId="0" fontId="27" fillId="0" borderId="7" xfId="0" applyFont="1" applyFill="1" applyBorder="1"/>
    <xf numFmtId="0" fontId="24" fillId="0" borderId="8" xfId="0" applyFont="1" applyFill="1" applyBorder="1"/>
    <xf numFmtId="44" fontId="24" fillId="0" borderId="9" xfId="1" applyFont="1" applyFill="1" applyBorder="1"/>
    <xf numFmtId="0" fontId="0" fillId="0" borderId="66" xfId="0" applyBorder="1"/>
    <xf numFmtId="0" fontId="24" fillId="0" borderId="66" xfId="0" applyFont="1" applyFill="1" applyBorder="1" applyAlignment="1">
      <alignment wrapText="1"/>
    </xf>
    <xf numFmtId="44" fontId="0" fillId="0" borderId="66" xfId="1" applyFont="1" applyBorder="1"/>
    <xf numFmtId="0" fontId="26" fillId="0" borderId="66" xfId="0" applyFont="1" applyFill="1" applyBorder="1" applyAlignment="1">
      <alignment wrapText="1"/>
    </xf>
    <xf numFmtId="44" fontId="27" fillId="0" borderId="66" xfId="0" applyNumberFormat="1" applyFont="1" applyBorder="1"/>
    <xf numFmtId="44" fontId="24" fillId="0" borderId="26" xfId="1" applyFont="1" applyFill="1" applyBorder="1"/>
    <xf numFmtId="44" fontId="24" fillId="0" borderId="11" xfId="1" applyFont="1" applyFill="1" applyBorder="1"/>
    <xf numFmtId="0" fontId="5" fillId="0" borderId="31" xfId="0" applyFont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/>
    </xf>
    <xf numFmtId="0" fontId="31" fillId="0" borderId="4" xfId="0" applyFont="1" applyFill="1" applyBorder="1" applyAlignment="1">
      <alignment horizontal="center" vertical="center"/>
    </xf>
    <xf numFmtId="0" fontId="31" fillId="0" borderId="12" xfId="0" applyFont="1" applyFill="1" applyBorder="1" applyAlignment="1">
      <alignment horizontal="center" vertical="center"/>
    </xf>
    <xf numFmtId="0" fontId="31" fillId="0" borderId="15" xfId="0" applyFont="1" applyFill="1" applyBorder="1" applyAlignment="1">
      <alignment horizontal="center" vertical="center"/>
    </xf>
    <xf numFmtId="0" fontId="30" fillId="0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27" fillId="0" borderId="28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/>
    </xf>
    <xf numFmtId="0" fontId="0" fillId="0" borderId="47" xfId="0" applyFont="1" applyBorder="1" applyAlignment="1">
      <alignment horizontal="center" vertical="center"/>
    </xf>
    <xf numFmtId="0" fontId="0" fillId="0" borderId="47" xfId="0" applyFont="1" applyFill="1" applyBorder="1" applyAlignment="1">
      <alignment horizontal="center" vertical="center"/>
    </xf>
    <xf numFmtId="0" fontId="0" fillId="0" borderId="39" xfId="0" applyFont="1" applyFill="1" applyBorder="1" applyAlignment="1">
      <alignment horizontal="center" vertical="center"/>
    </xf>
    <xf numFmtId="0" fontId="0" fillId="0" borderId="63" xfId="0" applyFont="1" applyFill="1" applyBorder="1" applyAlignment="1">
      <alignment horizontal="center" vertical="center"/>
    </xf>
    <xf numFmtId="0" fontId="0" fillId="0" borderId="39" xfId="0" applyFont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44" fontId="0" fillId="0" borderId="4" xfId="1" applyFont="1" applyBorder="1" applyAlignment="1" applyProtection="1">
      <alignment horizontal="center" vertical="center"/>
      <protection locked="0"/>
    </xf>
    <xf numFmtId="44" fontId="0" fillId="0" borderId="4" xfId="1" applyFont="1" applyFill="1" applyBorder="1" applyAlignment="1" applyProtection="1">
      <alignment horizontal="center" vertical="center"/>
      <protection locked="0"/>
    </xf>
    <xf numFmtId="44" fontId="0" fillId="0" borderId="6" xfId="1" applyFont="1" applyBorder="1" applyAlignment="1" applyProtection="1">
      <alignment horizontal="center" vertical="center"/>
      <protection locked="0"/>
    </xf>
    <xf numFmtId="0" fontId="27" fillId="0" borderId="15" xfId="0" applyFont="1" applyBorder="1" applyAlignment="1">
      <alignment horizontal="center" vertical="center"/>
    </xf>
    <xf numFmtId="44" fontId="0" fillId="0" borderId="36" xfId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44" fontId="0" fillId="26" borderId="64" xfId="0" applyNumberFormat="1" applyFill="1" applyBorder="1" applyAlignment="1">
      <alignment horizontal="center" vertical="center"/>
    </xf>
    <xf numFmtId="0" fontId="27" fillId="0" borderId="26" xfId="0" applyFont="1" applyBorder="1" applyAlignment="1">
      <alignment horizontal="center" vertical="center"/>
    </xf>
    <xf numFmtId="44" fontId="0" fillId="26" borderId="66" xfId="0" applyNumberFormat="1" applyFill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44" fontId="0" fillId="0" borderId="51" xfId="1" applyFont="1" applyBorder="1" applyAlignment="1">
      <alignment horizontal="center" vertical="center"/>
    </xf>
    <xf numFmtId="44" fontId="0" fillId="0" borderId="70" xfId="1" applyFont="1" applyBorder="1" applyAlignment="1">
      <alignment horizontal="center" vertical="center"/>
    </xf>
    <xf numFmtId="44" fontId="0" fillId="0" borderId="3" xfId="0" applyNumberFormat="1" applyFill="1" applyBorder="1" applyAlignment="1">
      <alignment horizontal="center" vertical="center"/>
    </xf>
    <xf numFmtId="44" fontId="0" fillId="0" borderId="4" xfId="1" applyFont="1" applyBorder="1" applyAlignment="1">
      <alignment horizontal="center" vertical="center"/>
    </xf>
    <xf numFmtId="44" fontId="0" fillId="0" borderId="15" xfId="1" applyFont="1" applyBorder="1" applyAlignment="1">
      <alignment horizontal="center" vertical="center"/>
    </xf>
    <xf numFmtId="44" fontId="0" fillId="0" borderId="12" xfId="1" applyFont="1" applyBorder="1" applyAlignment="1">
      <alignment horizontal="center" vertical="center"/>
    </xf>
    <xf numFmtId="44" fontId="0" fillId="0" borderId="31" xfId="1" applyFont="1" applyBorder="1" applyAlignment="1">
      <alignment horizontal="center" vertical="center"/>
    </xf>
    <xf numFmtId="44" fontId="0" fillId="0" borderId="30" xfId="1" applyFont="1" applyBorder="1" applyAlignment="1">
      <alignment horizontal="center" vertical="center"/>
    </xf>
    <xf numFmtId="44" fontId="0" fillId="0" borderId="5" xfId="1" applyFont="1" applyBorder="1" applyAlignment="1">
      <alignment horizontal="center" vertical="center"/>
    </xf>
    <xf numFmtId="0" fontId="0" fillId="0" borderId="39" xfId="0" applyFont="1" applyBorder="1" applyAlignment="1">
      <alignment horizontal="center" vertical="center" wrapText="1"/>
    </xf>
    <xf numFmtId="44" fontId="0" fillId="0" borderId="4" xfId="1" applyFont="1" applyBorder="1" applyAlignment="1" applyProtection="1">
      <alignment horizontal="center" vertical="center" wrapText="1"/>
      <protection locked="0"/>
    </xf>
    <xf numFmtId="0" fontId="0" fillId="0" borderId="35" xfId="0" applyFont="1" applyBorder="1" applyAlignment="1">
      <alignment horizontal="center" vertical="center"/>
    </xf>
    <xf numFmtId="0" fontId="0" fillId="0" borderId="35" xfId="0" applyFont="1" applyFill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horizontal="left" vertical="top"/>
    </xf>
    <xf numFmtId="0" fontId="23" fillId="0" borderId="3" xfId="0" applyFont="1" applyFill="1" applyBorder="1" applyAlignment="1">
      <alignment horizontal="left" vertical="top"/>
    </xf>
    <xf numFmtId="0" fontId="1" fillId="0" borderId="0" xfId="0" applyFont="1" applyAlignment="1">
      <alignment vertical="top"/>
    </xf>
    <xf numFmtId="0" fontId="0" fillId="0" borderId="38" xfId="0" applyFont="1" applyFill="1" applyBorder="1" applyAlignment="1">
      <alignment horizontal="center" vertical="center"/>
    </xf>
    <xf numFmtId="0" fontId="0" fillId="0" borderId="38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top"/>
    </xf>
    <xf numFmtId="0" fontId="0" fillId="0" borderId="16" xfId="0" applyFont="1" applyBorder="1" applyAlignment="1">
      <alignment horizontal="center" vertical="top"/>
    </xf>
    <xf numFmtId="0" fontId="27" fillId="0" borderId="10" xfId="0" applyFont="1" applyBorder="1" applyAlignment="1">
      <alignment vertical="center"/>
    </xf>
    <xf numFmtId="44" fontId="0" fillId="0" borderId="11" xfId="1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top"/>
    </xf>
    <xf numFmtId="44" fontId="0" fillId="0" borderId="13" xfId="1" applyFont="1" applyBorder="1" applyAlignment="1">
      <alignment horizontal="center" vertical="center"/>
    </xf>
    <xf numFmtId="0" fontId="24" fillId="0" borderId="12" xfId="0" applyFont="1" applyFill="1" applyBorder="1"/>
    <xf numFmtId="0" fontId="26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27" fillId="0" borderId="1" xfId="0" applyFont="1" applyBorder="1" applyAlignment="1">
      <alignment wrapText="1"/>
    </xf>
    <xf numFmtId="0" fontId="27" fillId="0" borderId="3" xfId="0" applyFont="1" applyBorder="1" applyAlignment="1">
      <alignment wrapText="1"/>
    </xf>
    <xf numFmtId="0" fontId="27" fillId="0" borderId="2" xfId="0" applyFont="1" applyBorder="1" applyAlignment="1">
      <alignment wrapText="1"/>
    </xf>
    <xf numFmtId="0" fontId="0" fillId="0" borderId="65" xfId="0" applyFont="1" applyBorder="1" applyAlignment="1">
      <alignment horizontal="left" vertical="top" wrapText="1"/>
    </xf>
    <xf numFmtId="0" fontId="0" fillId="0" borderId="72" xfId="0" applyFont="1" applyBorder="1" applyAlignment="1">
      <alignment horizontal="left" vertical="top" wrapText="1"/>
    </xf>
    <xf numFmtId="0" fontId="0" fillId="0" borderId="59" xfId="0" applyFont="1" applyBorder="1" applyAlignment="1">
      <alignment horizontal="center" vertical="top"/>
    </xf>
    <xf numFmtId="0" fontId="0" fillId="0" borderId="60" xfId="0" applyFont="1" applyBorder="1" applyAlignment="1">
      <alignment horizontal="center" vertical="top"/>
    </xf>
    <xf numFmtId="0" fontId="0" fillId="0" borderId="64" xfId="0" applyFont="1" applyBorder="1" applyAlignment="1">
      <alignment horizontal="center" vertical="top"/>
    </xf>
    <xf numFmtId="0" fontId="0" fillId="0" borderId="59" xfId="0" applyFont="1" applyBorder="1" applyAlignment="1">
      <alignment horizontal="center" vertical="top" wrapText="1"/>
    </xf>
    <xf numFmtId="0" fontId="0" fillId="0" borderId="60" xfId="0" applyFont="1" applyBorder="1" applyAlignment="1">
      <alignment horizontal="center" vertical="top" wrapText="1"/>
    </xf>
    <xf numFmtId="0" fontId="0" fillId="0" borderId="64" xfId="0" applyFont="1" applyBorder="1" applyAlignment="1">
      <alignment horizontal="center" vertical="top" wrapText="1"/>
    </xf>
    <xf numFmtId="0" fontId="0" fillId="25" borderId="52" xfId="0" applyFont="1" applyFill="1" applyBorder="1" applyAlignment="1">
      <alignment horizontal="left" vertical="top" wrapText="1"/>
    </xf>
    <xf numFmtId="0" fontId="0" fillId="25" borderId="71" xfId="0" applyFont="1" applyFill="1" applyBorder="1" applyAlignment="1">
      <alignment horizontal="left" vertical="top" wrapText="1"/>
    </xf>
    <xf numFmtId="0" fontId="0" fillId="0" borderId="52" xfId="0" applyFont="1" applyFill="1" applyBorder="1" applyAlignment="1">
      <alignment horizontal="left" vertical="top" wrapText="1"/>
    </xf>
    <xf numFmtId="0" fontId="0" fillId="0" borderId="71" xfId="0" applyFont="1" applyFill="1" applyBorder="1" applyAlignment="1">
      <alignment horizontal="left" vertical="top" wrapText="1"/>
    </xf>
    <xf numFmtId="0" fontId="27" fillId="0" borderId="46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23" fillId="26" borderId="27" xfId="0" applyFont="1" applyFill="1" applyBorder="1" applyAlignment="1">
      <alignment horizontal="left" vertical="center"/>
    </xf>
    <xf numFmtId="0" fontId="23" fillId="26" borderId="3" xfId="0" applyFont="1" applyFill="1" applyBorder="1" applyAlignment="1">
      <alignment horizontal="left" vertical="center"/>
    </xf>
    <xf numFmtId="0" fontId="23" fillId="26" borderId="2" xfId="0" applyFont="1" applyFill="1" applyBorder="1" applyAlignment="1">
      <alignment horizontal="left" vertical="center"/>
    </xf>
    <xf numFmtId="0" fontId="0" fillId="0" borderId="54" xfId="0" applyFont="1" applyBorder="1" applyAlignment="1">
      <alignment horizontal="left" vertical="top" wrapText="1"/>
    </xf>
    <xf numFmtId="0" fontId="0" fillId="0" borderId="35" xfId="0" applyBorder="1" applyAlignment="1">
      <alignment horizontal="left" vertical="top" wrapText="1"/>
    </xf>
    <xf numFmtId="0" fontId="0" fillId="0" borderId="54" xfId="0" applyFont="1" applyFill="1" applyBorder="1" applyAlignment="1">
      <alignment wrapText="1"/>
    </xf>
    <xf numFmtId="0" fontId="0" fillId="0" borderId="35" xfId="0" applyFont="1" applyFill="1" applyBorder="1" applyAlignment="1">
      <alignment wrapText="1"/>
    </xf>
    <xf numFmtId="0" fontId="27" fillId="0" borderId="1" xfId="0" applyFont="1" applyBorder="1" applyAlignment="1">
      <alignment horizontal="left" wrapText="1"/>
    </xf>
    <xf numFmtId="0" fontId="27" fillId="0" borderId="3" xfId="0" applyFont="1" applyBorder="1" applyAlignment="1">
      <alignment horizontal="left" wrapText="1"/>
    </xf>
    <xf numFmtId="0" fontId="27" fillId="0" borderId="2" xfId="0" applyFont="1" applyBorder="1" applyAlignment="1">
      <alignment horizontal="left" wrapText="1"/>
    </xf>
    <xf numFmtId="0" fontId="0" fillId="0" borderId="52" xfId="0" applyFont="1" applyBorder="1" applyAlignment="1">
      <alignment wrapText="1"/>
    </xf>
    <xf numFmtId="0" fontId="0" fillId="0" borderId="53" xfId="0" applyFont="1" applyBorder="1" applyAlignment="1">
      <alignment wrapText="1"/>
    </xf>
    <xf numFmtId="0" fontId="0" fillId="0" borderId="65" xfId="0" applyFont="1" applyBorder="1" applyAlignment="1">
      <alignment wrapText="1"/>
    </xf>
    <xf numFmtId="0" fontId="0" fillId="0" borderId="40" xfId="0" applyFont="1" applyBorder="1" applyAlignment="1">
      <alignment wrapText="1"/>
    </xf>
    <xf numFmtId="0" fontId="0" fillId="0" borderId="62" xfId="0" applyFont="1" applyBorder="1" applyAlignment="1">
      <alignment wrapText="1"/>
    </xf>
    <xf numFmtId="0" fontId="0" fillId="0" borderId="56" xfId="0" applyFont="1" applyBorder="1" applyAlignment="1">
      <alignment wrapText="1"/>
    </xf>
    <xf numFmtId="0" fontId="0" fillId="25" borderId="52" xfId="0" applyFont="1" applyFill="1" applyBorder="1" applyAlignment="1">
      <alignment wrapText="1"/>
    </xf>
    <xf numFmtId="0" fontId="0" fillId="25" borderId="71" xfId="0" applyFont="1" applyFill="1" applyBorder="1" applyAlignment="1">
      <alignment wrapText="1"/>
    </xf>
    <xf numFmtId="0" fontId="0" fillId="0" borderId="65" xfId="0" applyFont="1" applyFill="1" applyBorder="1" applyAlignment="1">
      <alignment wrapText="1"/>
    </xf>
    <xf numFmtId="0" fontId="0" fillId="0" borderId="40" xfId="0" applyFont="1" applyFill="1" applyBorder="1" applyAlignment="1">
      <alignment wrapText="1"/>
    </xf>
    <xf numFmtId="0" fontId="0" fillId="0" borderId="4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3" fillId="26" borderId="1" xfId="0" applyFont="1" applyFill="1" applyBorder="1" applyAlignment="1">
      <alignment horizontal="left" vertical="center"/>
    </xf>
    <xf numFmtId="0" fontId="0" fillId="0" borderId="7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52" xfId="0" applyFont="1" applyBorder="1" applyAlignment="1">
      <alignment vertical="top" wrapText="1"/>
    </xf>
    <xf numFmtId="0" fontId="0" fillId="0" borderId="71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0" fillId="0" borderId="71" xfId="0" applyFont="1" applyBorder="1" applyAlignment="1">
      <alignment wrapText="1"/>
    </xf>
    <xf numFmtId="0" fontId="0" fillId="0" borderId="27" xfId="0" applyFont="1" applyBorder="1" applyAlignment="1">
      <alignment wrapText="1"/>
    </xf>
    <xf numFmtId="0" fontId="0" fillId="0" borderId="73" xfId="0" applyFont="1" applyBorder="1" applyAlignment="1">
      <alignment wrapText="1"/>
    </xf>
    <xf numFmtId="0" fontId="0" fillId="0" borderId="52" xfId="0" applyFont="1" applyBorder="1" applyAlignment="1">
      <alignment horizontal="left" vertical="top" wrapText="1"/>
    </xf>
    <xf numFmtId="0" fontId="0" fillId="0" borderId="71" xfId="0" applyFont="1" applyBorder="1" applyAlignment="1">
      <alignment horizontal="left" vertical="top" wrapText="1"/>
    </xf>
    <xf numFmtId="0" fontId="0" fillId="0" borderId="52" xfId="0" applyFont="1" applyFill="1" applyBorder="1" applyAlignment="1">
      <alignment vertical="top" wrapText="1"/>
    </xf>
    <xf numFmtId="0" fontId="0" fillId="0" borderId="71" xfId="0" applyFont="1" applyFill="1" applyBorder="1" applyAlignment="1">
      <alignment vertical="top" wrapText="1"/>
    </xf>
    <xf numFmtId="0" fontId="0" fillId="0" borderId="1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35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4" xfId="0" applyFont="1" applyBorder="1" applyAlignment="1">
      <alignment horizontal="left" vertical="top" wrapText="1"/>
    </xf>
    <xf numFmtId="0" fontId="0" fillId="0" borderId="4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0" fillId="0" borderId="14" xfId="0" applyFont="1" applyFill="1" applyBorder="1" applyAlignment="1">
      <alignment horizontal="left" vertical="top" wrapText="1"/>
    </xf>
    <xf numFmtId="0" fontId="31" fillId="0" borderId="1" xfId="0" applyFont="1" applyFill="1" applyBorder="1" applyAlignment="1">
      <alignment horizontal="left" vertical="top" wrapText="1"/>
    </xf>
    <xf numFmtId="0" fontId="31" fillId="0" borderId="14" xfId="0" applyFont="1" applyFill="1" applyBorder="1" applyAlignment="1">
      <alignment horizontal="left" vertical="top" wrapText="1"/>
    </xf>
    <xf numFmtId="0" fontId="0" fillId="0" borderId="52" xfId="0" applyFont="1" applyFill="1" applyBorder="1" applyAlignment="1">
      <alignment horizontal="left" vertical="center" wrapText="1"/>
    </xf>
    <xf numFmtId="0" fontId="0" fillId="0" borderId="53" xfId="0" applyFont="1" applyFill="1" applyBorder="1" applyAlignment="1">
      <alignment horizontal="left" vertical="center" wrapText="1"/>
    </xf>
    <xf numFmtId="0" fontId="0" fillId="0" borderId="61" xfId="0" applyFont="1" applyFill="1" applyBorder="1" applyAlignment="1">
      <alignment horizontal="left" vertical="center" wrapText="1"/>
    </xf>
    <xf numFmtId="0" fontId="0" fillId="0" borderId="38" xfId="0" applyFont="1" applyFill="1" applyBorder="1" applyAlignment="1">
      <alignment horizontal="left" vertical="center" wrapText="1"/>
    </xf>
    <xf numFmtId="0" fontId="0" fillId="0" borderId="35" xfId="0" applyBorder="1" applyAlignment="1">
      <alignment wrapText="1"/>
    </xf>
    <xf numFmtId="0" fontId="0" fillId="0" borderId="35" xfId="0" applyFill="1" applyBorder="1" applyAlignment="1">
      <alignment wrapText="1"/>
    </xf>
    <xf numFmtId="0" fontId="38" fillId="0" borderId="47" xfId="0" applyFont="1" applyBorder="1" applyAlignment="1">
      <alignment horizontal="left" vertical="center" wrapText="1"/>
    </xf>
    <xf numFmtId="0" fontId="38" fillId="0" borderId="35" xfId="0" applyFont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27" fillId="0" borderId="67" xfId="0" applyFont="1" applyBorder="1" applyAlignment="1">
      <alignment horizontal="center" vertical="center"/>
    </xf>
    <xf numFmtId="0" fontId="27" fillId="0" borderId="53" xfId="0" applyFont="1" applyBorder="1" applyAlignment="1">
      <alignment horizontal="center" vertical="center"/>
    </xf>
    <xf numFmtId="0" fontId="0" fillId="0" borderId="39" xfId="0" applyFont="1" applyBorder="1" applyAlignment="1">
      <alignment horizontal="left" vertical="center" wrapText="1"/>
    </xf>
    <xf numFmtId="0" fontId="0" fillId="0" borderId="38" xfId="0" applyFont="1" applyBorder="1" applyAlignment="1">
      <alignment horizontal="left" vertical="center" wrapText="1"/>
    </xf>
    <xf numFmtId="0" fontId="5" fillId="0" borderId="50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27" fillId="0" borderId="27" xfId="0" applyFont="1" applyBorder="1" applyAlignment="1">
      <alignment horizontal="center" vertical="center"/>
    </xf>
    <xf numFmtId="0" fontId="0" fillId="0" borderId="52" xfId="0" applyFont="1" applyBorder="1" applyAlignment="1">
      <alignment horizontal="center" vertical="top"/>
    </xf>
    <xf numFmtId="0" fontId="0" fillId="0" borderId="54" xfId="0" applyFont="1" applyBorder="1" applyAlignment="1">
      <alignment horizontal="center" vertical="top"/>
    </xf>
    <xf numFmtId="0" fontId="0" fillId="0" borderId="65" xfId="0" applyFont="1" applyBorder="1" applyAlignment="1">
      <alignment horizontal="center" vertical="top"/>
    </xf>
    <xf numFmtId="0" fontId="27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5" fillId="0" borderId="43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0" fillId="0" borderId="59" xfId="0" applyFont="1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27" fillId="0" borderId="1" xfId="0" applyFont="1" applyFill="1" applyBorder="1" applyAlignment="1">
      <alignment horizontal="left" wrapText="1"/>
    </xf>
    <xf numFmtId="0" fontId="27" fillId="0" borderId="3" xfId="0" applyFont="1" applyFill="1" applyBorder="1" applyAlignment="1">
      <alignment horizontal="left" wrapText="1"/>
    </xf>
    <xf numFmtId="0" fontId="27" fillId="0" borderId="2" xfId="0" applyFont="1" applyFill="1" applyBorder="1" applyAlignment="1">
      <alignment horizontal="left" wrapText="1"/>
    </xf>
    <xf numFmtId="0" fontId="31" fillId="0" borderId="52" xfId="0" quotePrefix="1" applyFont="1" applyFill="1" applyBorder="1" applyAlignment="1">
      <alignment horizontal="left" wrapText="1"/>
    </xf>
    <xf numFmtId="0" fontId="31" fillId="0" borderId="53" xfId="0" quotePrefix="1" applyFont="1" applyFill="1" applyBorder="1" applyAlignment="1">
      <alignment horizontal="left" wrapText="1"/>
    </xf>
    <xf numFmtId="0" fontId="0" fillId="0" borderId="58" xfId="0" applyBorder="1" applyAlignment="1">
      <alignment horizontal="left" wrapText="1"/>
    </xf>
    <xf numFmtId="0" fontId="0" fillId="0" borderId="57" xfId="0" applyBorder="1" applyAlignment="1">
      <alignment horizontal="left" wrapText="1"/>
    </xf>
    <xf numFmtId="0" fontId="0" fillId="0" borderId="65" xfId="0" applyBorder="1" applyAlignment="1">
      <alignment horizontal="left" wrapText="1"/>
    </xf>
    <xf numFmtId="0" fontId="0" fillId="0" borderId="40" xfId="0" applyBorder="1" applyAlignment="1">
      <alignment horizontal="left" wrapText="1"/>
    </xf>
    <xf numFmtId="0" fontId="5" fillId="0" borderId="29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52" xfId="0" applyFont="1" applyBorder="1" applyAlignment="1">
      <alignment horizontal="left" vertical="center" wrapText="1"/>
    </xf>
    <xf numFmtId="0" fontId="5" fillId="0" borderId="53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0" fillId="0" borderId="58" xfId="0" applyFont="1" applyBorder="1" applyAlignment="1">
      <alignment vertical="top" wrapText="1"/>
    </xf>
    <xf numFmtId="0" fontId="0" fillId="0" borderId="57" xfId="0" applyFont="1" applyBorder="1" applyAlignment="1">
      <alignment vertical="top" wrapText="1"/>
    </xf>
    <xf numFmtId="0" fontId="0" fillId="0" borderId="61" xfId="0" applyFont="1" applyBorder="1" applyAlignment="1">
      <alignment horizontal="center" vertical="center"/>
    </xf>
    <xf numFmtId="0" fontId="27" fillId="0" borderId="27" xfId="0" applyFont="1" applyBorder="1" applyAlignment="1">
      <alignment horizontal="left" vertical="center" wrapText="1"/>
    </xf>
    <xf numFmtId="0" fontId="27" fillId="0" borderId="46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7" fillId="0" borderId="2" xfId="0" applyFont="1" applyBorder="1" applyAlignment="1">
      <alignment horizontal="left" vertical="center" wrapText="1"/>
    </xf>
    <xf numFmtId="0" fontId="0" fillId="0" borderId="41" xfId="0" applyBorder="1" applyAlignment="1">
      <alignment horizontal="left" wrapText="1"/>
    </xf>
    <xf numFmtId="0" fontId="0" fillId="0" borderId="69" xfId="0" applyFont="1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5" fillId="0" borderId="5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0" fillId="0" borderId="60" xfId="0" applyFont="1" applyBorder="1" applyAlignment="1">
      <alignment horizontal="center" vertical="center"/>
    </xf>
    <xf numFmtId="0" fontId="0" fillId="0" borderId="68" xfId="0" applyFont="1" applyBorder="1" applyAlignment="1">
      <alignment horizontal="center" vertical="center"/>
    </xf>
    <xf numFmtId="0" fontId="5" fillId="0" borderId="58" xfId="0" applyFont="1" applyBorder="1" applyAlignment="1">
      <alignment horizontal="left" vertical="center" wrapText="1"/>
    </xf>
    <xf numFmtId="0" fontId="5" fillId="0" borderId="57" xfId="0" applyFont="1" applyBorder="1" applyAlignment="1">
      <alignment horizontal="left" vertical="center" wrapText="1"/>
    </xf>
    <xf numFmtId="0" fontId="32" fillId="0" borderId="0" xfId="44" applyFont="1" applyAlignment="1" applyProtection="1">
      <alignment horizontal="left" vertical="top" wrapText="1"/>
    </xf>
    <xf numFmtId="0" fontId="36" fillId="0" borderId="0" xfId="0" applyFont="1" applyFill="1" applyBorder="1" applyAlignment="1">
      <alignment horizontal="left" wrapText="1"/>
    </xf>
    <xf numFmtId="0" fontId="35" fillId="0" borderId="0" xfId="0" applyFont="1" applyAlignment="1">
      <alignment horizontal="justify" vertical="center" wrapText="1"/>
    </xf>
    <xf numFmtId="0" fontId="27" fillId="0" borderId="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</cellXfs>
  <cellStyles count="46">
    <cellStyle name="20 % – Poudarek1 2" xfId="3"/>
    <cellStyle name="20 % – Poudarek2 2" xfId="4"/>
    <cellStyle name="20 % – Poudarek3 2" xfId="5"/>
    <cellStyle name="20 % – Poudarek4 2" xfId="6"/>
    <cellStyle name="20 % – Poudarek5 2" xfId="7"/>
    <cellStyle name="20 % – Poudarek6 2" xfId="8"/>
    <cellStyle name="40 % – Poudarek1 2" xfId="9"/>
    <cellStyle name="40 % – Poudarek2 2" xfId="10"/>
    <cellStyle name="40 % – Poudarek3 2" xfId="11"/>
    <cellStyle name="40 % – Poudarek4 2" xfId="12"/>
    <cellStyle name="40 % – Poudarek5 2" xfId="13"/>
    <cellStyle name="40 % – Poudarek6 2" xfId="14"/>
    <cellStyle name="60 % – Poudarek1 2" xfId="15"/>
    <cellStyle name="60 % – Poudarek2 2" xfId="16"/>
    <cellStyle name="60 % – Poudarek3 2" xfId="17"/>
    <cellStyle name="60 % – Poudarek4 2" xfId="18"/>
    <cellStyle name="60 % – Poudarek5 2" xfId="19"/>
    <cellStyle name="60 % – Poudarek6 2" xfId="20"/>
    <cellStyle name="Dobro 2" xfId="21"/>
    <cellStyle name="Izhod 2" xfId="22"/>
    <cellStyle name="Naslov 1 2" xfId="24"/>
    <cellStyle name="Naslov 2 2" xfId="25"/>
    <cellStyle name="Naslov 3 2" xfId="26"/>
    <cellStyle name="Naslov 4 2" xfId="27"/>
    <cellStyle name="Naslov 5" xfId="23"/>
    <cellStyle name="Navadno" xfId="0" builtinId="0"/>
    <cellStyle name="Navadno 2" xfId="44"/>
    <cellStyle name="Nevtralno 2" xfId="28"/>
    <cellStyle name="Normal 2" xfId="2"/>
    <cellStyle name="Odstotek 2" xfId="45"/>
    <cellStyle name="Opomba 2" xfId="29"/>
    <cellStyle name="Opozorilo 2" xfId="30"/>
    <cellStyle name="Pojasnjevalno besedilo 2" xfId="31"/>
    <cellStyle name="Poudarek1 2" xfId="32"/>
    <cellStyle name="Poudarek2 2" xfId="33"/>
    <cellStyle name="Poudarek3 2" xfId="34"/>
    <cellStyle name="Poudarek4 2" xfId="35"/>
    <cellStyle name="Poudarek5 2" xfId="36"/>
    <cellStyle name="Poudarek6 2" xfId="37"/>
    <cellStyle name="Povezana celica 2" xfId="38"/>
    <cellStyle name="Preveri celico 2" xfId="39"/>
    <cellStyle name="Računanje 2" xfId="40"/>
    <cellStyle name="Slabo 2" xfId="41"/>
    <cellStyle name="Valuta" xfId="1" builtinId="4"/>
    <cellStyle name="Vnos 2" xfId="42"/>
    <cellStyle name="Vsota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26"/>
  <sheetViews>
    <sheetView topLeftCell="A28" zoomScale="115" zoomScaleNormal="115" zoomScaleSheetLayoutView="90" workbookViewId="0">
      <selection activeCell="C11" sqref="C11"/>
    </sheetView>
  </sheetViews>
  <sheetFormatPr defaultColWidth="8.88671875" defaultRowHeight="14.4"/>
  <cols>
    <col min="1" max="2" width="8.88671875" style="7"/>
    <col min="3" max="3" width="87.109375" style="7" customWidth="1"/>
    <col min="4" max="4" width="21.33203125" style="7" customWidth="1"/>
    <col min="5" max="16384" width="8.88671875" style="7"/>
  </cols>
  <sheetData>
    <row r="3" spans="2:10" ht="25.8">
      <c r="B3" s="21" t="s">
        <v>171</v>
      </c>
    </row>
    <row r="4" spans="2:10" ht="42.75" customHeight="1">
      <c r="B4" s="202" t="s">
        <v>174</v>
      </c>
      <c r="C4" s="203"/>
      <c r="D4" s="118"/>
      <c r="E4" s="118"/>
      <c r="F4" s="118"/>
      <c r="G4" s="118"/>
      <c r="H4" s="113"/>
      <c r="I4" s="113"/>
      <c r="J4" s="113"/>
    </row>
    <row r="5" spans="2:10" ht="15" thickBot="1">
      <c r="D5" s="8"/>
      <c r="F5" s="119"/>
      <c r="G5" s="119"/>
      <c r="H5" s="119"/>
      <c r="I5" s="119"/>
    </row>
    <row r="6" spans="2:10" ht="15.6">
      <c r="B6" s="120">
        <v>1</v>
      </c>
      <c r="C6" s="121" t="s">
        <v>225</v>
      </c>
      <c r="D6" s="135">
        <f>PZI!H79</f>
        <v>0</v>
      </c>
      <c r="F6" s="119"/>
      <c r="G6" s="119"/>
      <c r="H6" s="119"/>
      <c r="I6" s="119"/>
    </row>
    <row r="7" spans="2:10" ht="15.6">
      <c r="B7" s="122">
        <v>2</v>
      </c>
      <c r="C7" s="123" t="s">
        <v>169</v>
      </c>
      <c r="D7" s="136">
        <f>PZI!H89</f>
        <v>0</v>
      </c>
      <c r="F7" s="119"/>
      <c r="G7" s="119"/>
      <c r="H7" s="119"/>
      <c r="I7" s="119"/>
    </row>
    <row r="8" spans="2:10" ht="15.6">
      <c r="B8" s="115">
        <v>3</v>
      </c>
      <c r="C8" s="124" t="s">
        <v>170</v>
      </c>
      <c r="D8" s="136">
        <f>PZI!H125</f>
        <v>0</v>
      </c>
      <c r="F8" s="119"/>
      <c r="G8" s="119"/>
      <c r="H8" s="119"/>
      <c r="I8" s="119"/>
    </row>
    <row r="9" spans="2:10" ht="16.2" thickBot="1">
      <c r="B9" s="125">
        <v>4</v>
      </c>
      <c r="C9" s="201" t="s">
        <v>181</v>
      </c>
      <c r="D9" s="126">
        <f>+PZI!H134</f>
        <v>0</v>
      </c>
      <c r="F9" s="119"/>
      <c r="G9" s="119"/>
      <c r="H9" s="119"/>
      <c r="I9" s="119"/>
    </row>
    <row r="10" spans="2:10" ht="16.2" thickBot="1">
      <c r="B10" s="127"/>
      <c r="C10" s="128" t="s">
        <v>230</v>
      </c>
      <c r="D10" s="129">
        <f>D6+D7+D8+D9</f>
        <v>0</v>
      </c>
      <c r="F10" s="119"/>
      <c r="G10" s="119"/>
      <c r="H10" s="119"/>
      <c r="I10" s="119"/>
    </row>
    <row r="11" spans="2:10" ht="16.2" thickBot="1">
      <c r="B11" s="130"/>
      <c r="C11" s="131" t="s">
        <v>229</v>
      </c>
      <c r="D11" s="132">
        <f>ROUND(0.1*D10,2)</f>
        <v>0</v>
      </c>
      <c r="F11" s="119"/>
      <c r="G11" s="119"/>
      <c r="H11" s="119"/>
      <c r="I11" s="119"/>
    </row>
    <row r="12" spans="2:10" ht="16.2" thickBot="1">
      <c r="B12" s="130"/>
      <c r="C12" s="133" t="s">
        <v>231</v>
      </c>
      <c r="D12" s="134">
        <f>D11+D10</f>
        <v>0</v>
      </c>
      <c r="F12" s="119"/>
      <c r="G12" s="119"/>
      <c r="H12" s="119"/>
      <c r="I12" s="119"/>
    </row>
    <row r="13" spans="2:10" ht="16.2" thickBot="1">
      <c r="B13" s="130"/>
      <c r="C13" s="133" t="s">
        <v>48</v>
      </c>
      <c r="D13" s="134">
        <f>ROUND(0.22*D12,2)</f>
        <v>0</v>
      </c>
      <c r="F13" s="119"/>
      <c r="G13" s="119"/>
      <c r="H13" s="119"/>
      <c r="I13" s="119"/>
    </row>
    <row r="14" spans="2:10" ht="16.2" thickBot="1">
      <c r="B14" s="130"/>
      <c r="C14" s="133" t="s">
        <v>232</v>
      </c>
      <c r="D14" s="134">
        <f>D13+D12</f>
        <v>0</v>
      </c>
      <c r="F14" s="119"/>
      <c r="G14" s="119"/>
      <c r="H14" s="119"/>
      <c r="I14" s="119"/>
    </row>
    <row r="15" spans="2:10">
      <c r="F15" s="119"/>
      <c r="G15" s="119"/>
      <c r="H15" s="119"/>
      <c r="I15" s="119"/>
    </row>
    <row r="16" spans="2:10" ht="15" thickBot="1">
      <c r="F16" s="119"/>
      <c r="G16" s="119"/>
      <c r="H16" s="119"/>
      <c r="I16" s="119"/>
    </row>
    <row r="17" spans="2:9" ht="61.2" customHeight="1" thickBot="1">
      <c r="B17" s="204" t="s">
        <v>173</v>
      </c>
      <c r="C17" s="205"/>
      <c r="D17" s="206"/>
      <c r="F17" s="119"/>
      <c r="G17" s="119"/>
      <c r="H17" s="119"/>
      <c r="I17" s="119"/>
    </row>
    <row r="18" spans="2:9" ht="15" thickBot="1">
      <c r="F18" s="119"/>
      <c r="G18" s="119"/>
      <c r="H18" s="119"/>
      <c r="I18" s="119"/>
    </row>
    <row r="19" spans="2:9" ht="28.2" customHeight="1" thickBot="1">
      <c r="B19" s="204" t="s">
        <v>172</v>
      </c>
      <c r="C19" s="205"/>
      <c r="D19" s="206"/>
      <c r="F19" s="119"/>
      <c r="G19" s="119"/>
      <c r="H19" s="119"/>
      <c r="I19" s="119"/>
    </row>
    <row r="20" spans="2:9">
      <c r="F20" s="119"/>
      <c r="G20" s="119"/>
      <c r="H20" s="119"/>
      <c r="I20" s="119"/>
    </row>
    <row r="21" spans="2:9">
      <c r="F21" s="119"/>
      <c r="G21" s="119"/>
      <c r="H21" s="119"/>
      <c r="I21" s="119"/>
    </row>
    <row r="22" spans="2:9">
      <c r="F22" s="119"/>
      <c r="G22" s="119"/>
      <c r="H22" s="119"/>
      <c r="I22" s="119"/>
    </row>
    <row r="23" spans="2:9">
      <c r="F23" s="119"/>
      <c r="G23" s="119"/>
      <c r="H23" s="119"/>
      <c r="I23" s="119"/>
    </row>
    <row r="24" spans="2:9">
      <c r="F24" s="119"/>
      <c r="G24" s="119"/>
      <c r="H24" s="119"/>
      <c r="I24" s="119"/>
    </row>
    <row r="25" spans="2:9">
      <c r="F25" s="119"/>
      <c r="G25" s="119"/>
      <c r="H25" s="119"/>
      <c r="I25" s="119"/>
    </row>
    <row r="26" spans="2:9">
      <c r="F26" s="119"/>
      <c r="G26" s="119"/>
      <c r="H26" s="119"/>
      <c r="I26" s="119"/>
    </row>
  </sheetData>
  <sheetProtection algorithmName="SHA-512" hashValue="0a+jcwhVKzYtjwZMuMNpAxTD4uwI6oRZZjobL/RQ/uVWRieO6mVLHR0Hn6OL91cBsKBlTC58Y+flEkw759osQg==" saltValue="QzEg6awVx4hQ1XAIw5FDcA==" spinCount="100000" sheet="1" selectLockedCells="1"/>
  <mergeCells count="3">
    <mergeCell ref="B4:C4"/>
    <mergeCell ref="B19:D19"/>
    <mergeCell ref="B17:D17"/>
  </mergeCells>
  <pageMargins left="0.7" right="0.7" top="0.75" bottom="0.75" header="0.3" footer="0.3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34"/>
  <sheetViews>
    <sheetView tabSelected="1" topLeftCell="A85" zoomScale="70" zoomScaleNormal="70" zoomScaleSheetLayoutView="90" workbookViewId="0">
      <selection activeCell="G87" sqref="G87"/>
    </sheetView>
  </sheetViews>
  <sheetFormatPr defaultColWidth="9.109375" defaultRowHeight="13.8"/>
  <cols>
    <col min="1" max="1" width="3" style="1" customWidth="1"/>
    <col min="2" max="2" width="9.109375" style="1"/>
    <col min="3" max="3" width="3.33203125" style="192" customWidth="1"/>
    <col min="4" max="4" width="67" style="189" customWidth="1"/>
    <col min="5" max="5" width="6.33203125" style="144" customWidth="1"/>
    <col min="6" max="6" width="13.33203125" style="144" customWidth="1"/>
    <col min="7" max="7" width="14.6640625" style="165" bestFit="1" customWidth="1"/>
    <col min="8" max="8" width="17.5546875" style="144" customWidth="1"/>
    <col min="9" max="16384" width="9.109375" style="1"/>
  </cols>
  <sheetData>
    <row r="1" spans="2:8" ht="32.4" customHeight="1" thickBot="1"/>
    <row r="2" spans="2:8" s="2" customFormat="1" ht="25.5" customHeight="1" thickBot="1">
      <c r="B2" s="242" t="s">
        <v>174</v>
      </c>
      <c r="C2" s="243"/>
      <c r="D2" s="243"/>
      <c r="E2" s="243"/>
      <c r="F2" s="243"/>
      <c r="G2" s="243"/>
      <c r="H2" s="244"/>
    </row>
    <row r="3" spans="2:8" s="2" customFormat="1" ht="25.5" customHeight="1" thickBot="1">
      <c r="B3" s="245" t="s">
        <v>223</v>
      </c>
      <c r="C3" s="222"/>
      <c r="D3" s="222"/>
      <c r="E3" s="222"/>
      <c r="F3" s="222"/>
      <c r="G3" s="222"/>
      <c r="H3" s="223"/>
    </row>
    <row r="4" spans="2:8" s="4" customFormat="1" ht="21.75" customHeight="1" thickBot="1">
      <c r="B4" s="246" t="s">
        <v>107</v>
      </c>
      <c r="C4" s="247"/>
      <c r="D4" s="248"/>
      <c r="E4" s="117" t="s">
        <v>0</v>
      </c>
      <c r="F4" s="117" t="s">
        <v>1</v>
      </c>
      <c r="G4" s="164" t="s">
        <v>108</v>
      </c>
      <c r="H4" s="116" t="s">
        <v>109</v>
      </c>
    </row>
    <row r="5" spans="2:8" ht="16.5" customHeight="1" thickBot="1">
      <c r="B5" s="209" t="s">
        <v>4</v>
      </c>
      <c r="C5" s="228" t="s">
        <v>110</v>
      </c>
      <c r="D5" s="229"/>
      <c r="E5" s="229"/>
      <c r="F5" s="229"/>
      <c r="G5" s="229"/>
      <c r="H5" s="230"/>
    </row>
    <row r="6" spans="2:8" ht="30" customHeight="1">
      <c r="B6" s="210"/>
      <c r="C6" s="249" t="s">
        <v>183</v>
      </c>
      <c r="D6" s="250"/>
      <c r="E6" s="187">
        <v>1</v>
      </c>
      <c r="F6" s="158" t="s">
        <v>114</v>
      </c>
      <c r="G6" s="166"/>
      <c r="H6" s="91">
        <f>ROUND(G6,2)*E6</f>
        <v>0</v>
      </c>
    </row>
    <row r="7" spans="2:8" ht="45" customHeight="1" thickBot="1">
      <c r="B7" s="210"/>
      <c r="C7" s="207" t="s">
        <v>182</v>
      </c>
      <c r="D7" s="208"/>
      <c r="E7" s="187">
        <v>1</v>
      </c>
      <c r="F7" s="158" t="s">
        <v>114</v>
      </c>
      <c r="G7" s="166"/>
      <c r="H7" s="91">
        <f t="shared" ref="H7:H15" si="0">ROUND(G7,2)*E7</f>
        <v>0</v>
      </c>
    </row>
    <row r="8" spans="2:8" ht="14.4" customHeight="1" thickBot="1">
      <c r="B8" s="210"/>
      <c r="C8" s="251" t="s">
        <v>112</v>
      </c>
      <c r="D8" s="252"/>
      <c r="E8" s="187">
        <v>1</v>
      </c>
      <c r="F8" s="158" t="s">
        <v>113</v>
      </c>
      <c r="G8" s="166"/>
      <c r="H8" s="91">
        <f t="shared" si="0"/>
        <v>0</v>
      </c>
    </row>
    <row r="9" spans="2:8" ht="15" customHeight="1">
      <c r="B9" s="210"/>
      <c r="C9" s="249" t="s">
        <v>185</v>
      </c>
      <c r="D9" s="250"/>
      <c r="E9" s="187">
        <v>1</v>
      </c>
      <c r="F9" s="158" t="s">
        <v>114</v>
      </c>
      <c r="G9" s="166"/>
      <c r="H9" s="91">
        <f t="shared" si="0"/>
        <v>0</v>
      </c>
    </row>
    <row r="10" spans="2:8" ht="30" customHeight="1" thickBot="1">
      <c r="B10" s="210"/>
      <c r="C10" s="207" t="s">
        <v>184</v>
      </c>
      <c r="D10" s="208"/>
      <c r="E10" s="187">
        <v>1</v>
      </c>
      <c r="F10" s="158" t="s">
        <v>114</v>
      </c>
      <c r="G10" s="166"/>
      <c r="H10" s="91">
        <f t="shared" si="0"/>
        <v>0</v>
      </c>
    </row>
    <row r="11" spans="2:8" ht="15" thickBot="1">
      <c r="B11" s="210"/>
      <c r="C11" s="315" t="s">
        <v>115</v>
      </c>
      <c r="D11" s="316"/>
      <c r="E11" s="145">
        <v>1</v>
      </c>
      <c r="F11" s="158" t="s">
        <v>114</v>
      </c>
      <c r="G11" s="166"/>
      <c r="H11" s="91">
        <f t="shared" si="0"/>
        <v>0</v>
      </c>
    </row>
    <row r="12" spans="2:8" ht="30" customHeight="1">
      <c r="B12" s="210"/>
      <c r="C12" s="256" t="s">
        <v>186</v>
      </c>
      <c r="D12" s="257"/>
      <c r="E12" s="187">
        <v>1</v>
      </c>
      <c r="F12" s="158" t="s">
        <v>114</v>
      </c>
      <c r="G12" s="166"/>
      <c r="H12" s="91">
        <f t="shared" si="0"/>
        <v>0</v>
      </c>
    </row>
    <row r="13" spans="2:8" ht="30" customHeight="1" thickBot="1">
      <c r="B13" s="210"/>
      <c r="C13" s="207" t="s">
        <v>187</v>
      </c>
      <c r="D13" s="208"/>
      <c r="E13" s="187">
        <v>1</v>
      </c>
      <c r="F13" s="158" t="s">
        <v>114</v>
      </c>
      <c r="G13" s="166"/>
      <c r="H13" s="91">
        <f t="shared" si="0"/>
        <v>0</v>
      </c>
    </row>
    <row r="14" spans="2:8" s="86" customFormat="1" ht="15" customHeight="1">
      <c r="B14" s="210"/>
      <c r="C14" s="258" t="s">
        <v>188</v>
      </c>
      <c r="D14" s="259"/>
      <c r="E14" s="188">
        <v>1</v>
      </c>
      <c r="F14" s="159" t="s">
        <v>114</v>
      </c>
      <c r="G14" s="167"/>
      <c r="H14" s="91">
        <f t="shared" si="0"/>
        <v>0</v>
      </c>
    </row>
    <row r="15" spans="2:8" s="86" customFormat="1" ht="30" customHeight="1" thickBot="1">
      <c r="B15" s="211"/>
      <c r="C15" s="207" t="s">
        <v>189</v>
      </c>
      <c r="D15" s="208"/>
      <c r="E15" s="187">
        <v>1</v>
      </c>
      <c r="F15" s="158" t="s">
        <v>114</v>
      </c>
      <c r="G15" s="167"/>
      <c r="H15" s="91">
        <f t="shared" si="0"/>
        <v>0</v>
      </c>
    </row>
    <row r="16" spans="2:8" ht="16.5" customHeight="1" thickBot="1">
      <c r="B16" s="209" t="s">
        <v>13</v>
      </c>
      <c r="C16" s="228" t="s">
        <v>116</v>
      </c>
      <c r="D16" s="229"/>
      <c r="E16" s="229"/>
      <c r="F16" s="229"/>
      <c r="G16" s="229"/>
      <c r="H16" s="230"/>
    </row>
    <row r="17" spans="2:8" ht="15" customHeight="1">
      <c r="B17" s="210"/>
      <c r="C17" s="217" t="s">
        <v>190</v>
      </c>
      <c r="D17" s="218"/>
      <c r="E17" s="193">
        <v>1</v>
      </c>
      <c r="F17" s="160" t="s">
        <v>114</v>
      </c>
      <c r="G17" s="168"/>
      <c r="H17" s="168">
        <f t="shared" ref="H17:H72" si="1">ROUND(G17,2)*E17</f>
        <v>0</v>
      </c>
    </row>
    <row r="18" spans="2:8" ht="30" customHeight="1" thickBot="1">
      <c r="B18" s="210"/>
      <c r="C18" s="207" t="s">
        <v>198</v>
      </c>
      <c r="D18" s="208"/>
      <c r="E18" s="193">
        <v>1</v>
      </c>
      <c r="F18" s="160" t="s">
        <v>114</v>
      </c>
      <c r="G18" s="168"/>
      <c r="H18" s="168">
        <f t="shared" si="1"/>
        <v>0</v>
      </c>
    </row>
    <row r="19" spans="2:8" ht="15.75" customHeight="1">
      <c r="B19" s="210"/>
      <c r="C19" s="217" t="s">
        <v>191</v>
      </c>
      <c r="D19" s="218"/>
      <c r="E19" s="193">
        <v>1</v>
      </c>
      <c r="F19" s="160" t="s">
        <v>114</v>
      </c>
      <c r="G19" s="166"/>
      <c r="H19" s="168">
        <f t="shared" si="1"/>
        <v>0</v>
      </c>
    </row>
    <row r="20" spans="2:8" ht="30" customHeight="1" thickBot="1">
      <c r="B20" s="210"/>
      <c r="C20" s="207" t="s">
        <v>199</v>
      </c>
      <c r="D20" s="208"/>
      <c r="E20" s="193">
        <v>1</v>
      </c>
      <c r="F20" s="160" t="s">
        <v>114</v>
      </c>
      <c r="G20" s="166"/>
      <c r="H20" s="168">
        <f t="shared" si="1"/>
        <v>0</v>
      </c>
    </row>
    <row r="21" spans="2:8" ht="15" customHeight="1">
      <c r="B21" s="210"/>
      <c r="C21" s="215" t="s">
        <v>192</v>
      </c>
      <c r="D21" s="216"/>
      <c r="E21" s="193">
        <v>1</v>
      </c>
      <c r="F21" s="160" t="s">
        <v>114</v>
      </c>
      <c r="G21" s="166"/>
      <c r="H21" s="168">
        <f t="shared" si="1"/>
        <v>0</v>
      </c>
    </row>
    <row r="22" spans="2:8" ht="30" customHeight="1" thickBot="1">
      <c r="B22" s="210"/>
      <c r="C22" s="207" t="s">
        <v>200</v>
      </c>
      <c r="D22" s="208"/>
      <c r="E22" s="193">
        <v>1</v>
      </c>
      <c r="F22" s="160" t="s">
        <v>114</v>
      </c>
      <c r="G22" s="166"/>
      <c r="H22" s="168">
        <f t="shared" si="1"/>
        <v>0</v>
      </c>
    </row>
    <row r="23" spans="2:8" ht="14.4">
      <c r="B23" s="210"/>
      <c r="C23" s="215" t="s">
        <v>193</v>
      </c>
      <c r="D23" s="216"/>
      <c r="E23" s="193">
        <v>1</v>
      </c>
      <c r="F23" s="160" t="s">
        <v>114</v>
      </c>
      <c r="G23" s="166"/>
      <c r="H23" s="168">
        <f t="shared" si="1"/>
        <v>0</v>
      </c>
    </row>
    <row r="24" spans="2:8" ht="30" customHeight="1" thickBot="1">
      <c r="B24" s="210"/>
      <c r="C24" s="207" t="s">
        <v>201</v>
      </c>
      <c r="D24" s="208"/>
      <c r="E24" s="193">
        <v>1</v>
      </c>
      <c r="F24" s="160" t="s">
        <v>114</v>
      </c>
      <c r="G24" s="166"/>
      <c r="H24" s="168">
        <f t="shared" si="1"/>
        <v>0</v>
      </c>
    </row>
    <row r="25" spans="2:8" ht="14.4">
      <c r="B25" s="210"/>
      <c r="C25" s="215" t="s">
        <v>194</v>
      </c>
      <c r="D25" s="216"/>
      <c r="E25" s="193">
        <v>1</v>
      </c>
      <c r="F25" s="160" t="s">
        <v>114</v>
      </c>
      <c r="G25" s="166"/>
      <c r="H25" s="168">
        <f t="shared" si="1"/>
        <v>0</v>
      </c>
    </row>
    <row r="26" spans="2:8" ht="30" customHeight="1" thickBot="1">
      <c r="B26" s="210"/>
      <c r="C26" s="207" t="s">
        <v>202</v>
      </c>
      <c r="D26" s="208"/>
      <c r="E26" s="193">
        <v>1</v>
      </c>
      <c r="F26" s="160" t="s">
        <v>114</v>
      </c>
      <c r="G26" s="166"/>
      <c r="H26" s="168">
        <f t="shared" si="1"/>
        <v>0</v>
      </c>
    </row>
    <row r="27" spans="2:8" ht="15" customHeight="1">
      <c r="B27" s="210"/>
      <c r="C27" s="215" t="s">
        <v>195</v>
      </c>
      <c r="D27" s="216"/>
      <c r="E27" s="193">
        <v>1</v>
      </c>
      <c r="F27" s="160" t="s">
        <v>114</v>
      </c>
      <c r="G27" s="166"/>
      <c r="H27" s="168">
        <f t="shared" si="1"/>
        <v>0</v>
      </c>
    </row>
    <row r="28" spans="2:8" ht="30" customHeight="1" thickBot="1">
      <c r="B28" s="210"/>
      <c r="C28" s="207" t="s">
        <v>203</v>
      </c>
      <c r="D28" s="208"/>
      <c r="E28" s="193">
        <v>1</v>
      </c>
      <c r="F28" s="160" t="s">
        <v>114</v>
      </c>
      <c r="G28" s="166"/>
      <c r="H28" s="168">
        <f t="shared" si="1"/>
        <v>0</v>
      </c>
    </row>
    <row r="29" spans="2:8" ht="14.4">
      <c r="B29" s="210"/>
      <c r="C29" s="215" t="s">
        <v>196</v>
      </c>
      <c r="D29" s="216"/>
      <c r="E29" s="193">
        <v>1</v>
      </c>
      <c r="F29" s="160" t="s">
        <v>114</v>
      </c>
      <c r="G29" s="166"/>
      <c r="H29" s="168">
        <f t="shared" si="1"/>
        <v>0</v>
      </c>
    </row>
    <row r="30" spans="2:8" ht="30" customHeight="1" thickBot="1">
      <c r="B30" s="210"/>
      <c r="C30" s="207" t="s">
        <v>204</v>
      </c>
      <c r="D30" s="208"/>
      <c r="E30" s="193">
        <v>1</v>
      </c>
      <c r="F30" s="160" t="s">
        <v>114</v>
      </c>
      <c r="G30" s="166"/>
      <c r="H30" s="168">
        <f t="shared" si="1"/>
        <v>0</v>
      </c>
    </row>
    <row r="31" spans="2:8" ht="15.75" customHeight="1">
      <c r="B31" s="210"/>
      <c r="C31" s="215" t="s">
        <v>197</v>
      </c>
      <c r="D31" s="216"/>
      <c r="E31" s="193">
        <v>1</v>
      </c>
      <c r="F31" s="160" t="s">
        <v>114</v>
      </c>
      <c r="G31" s="166"/>
      <c r="H31" s="168">
        <f t="shared" si="1"/>
        <v>0</v>
      </c>
    </row>
    <row r="32" spans="2:8" ht="30" customHeight="1" thickBot="1">
      <c r="B32" s="211"/>
      <c r="C32" s="207" t="s">
        <v>205</v>
      </c>
      <c r="D32" s="208"/>
      <c r="E32" s="193">
        <v>1</v>
      </c>
      <c r="F32" s="160" t="s">
        <v>114</v>
      </c>
      <c r="G32" s="166"/>
      <c r="H32" s="168">
        <f t="shared" si="1"/>
        <v>0</v>
      </c>
    </row>
    <row r="33" spans="2:8" s="85" customFormat="1" ht="15" thickBot="1">
      <c r="B33" s="212" t="s">
        <v>5</v>
      </c>
      <c r="C33" s="228" t="s">
        <v>117</v>
      </c>
      <c r="D33" s="229"/>
      <c r="E33" s="229"/>
      <c r="F33" s="229"/>
      <c r="G33" s="229"/>
      <c r="H33" s="230"/>
    </row>
    <row r="34" spans="2:8" s="85" customFormat="1" ht="15" customHeight="1">
      <c r="B34" s="213"/>
      <c r="C34" s="231" t="s">
        <v>206</v>
      </c>
      <c r="D34" s="253"/>
      <c r="E34" s="194">
        <v>1</v>
      </c>
      <c r="F34" s="185" t="s">
        <v>114</v>
      </c>
      <c r="G34" s="186"/>
      <c r="H34" s="186">
        <f t="shared" si="1"/>
        <v>0</v>
      </c>
    </row>
    <row r="35" spans="2:8" s="85" customFormat="1" ht="30" customHeight="1" thickBot="1">
      <c r="B35" s="213"/>
      <c r="C35" s="207" t="s">
        <v>224</v>
      </c>
      <c r="D35" s="208"/>
      <c r="E35" s="194">
        <v>1</v>
      </c>
      <c r="F35" s="185" t="s">
        <v>114</v>
      </c>
      <c r="G35" s="186"/>
      <c r="H35" s="186">
        <f t="shared" si="1"/>
        <v>0</v>
      </c>
    </row>
    <row r="36" spans="2:8" s="85" customFormat="1" ht="15" customHeight="1">
      <c r="B36" s="213"/>
      <c r="C36" s="231" t="s">
        <v>207</v>
      </c>
      <c r="D36" s="253"/>
      <c r="E36" s="194">
        <v>1</v>
      </c>
      <c r="F36" s="185" t="s">
        <v>114</v>
      </c>
      <c r="G36" s="186"/>
      <c r="H36" s="186">
        <f t="shared" si="1"/>
        <v>0</v>
      </c>
    </row>
    <row r="37" spans="2:8" s="85" customFormat="1" ht="30" customHeight="1" thickBot="1">
      <c r="B37" s="213"/>
      <c r="C37" s="207" t="s">
        <v>214</v>
      </c>
      <c r="D37" s="208"/>
      <c r="E37" s="194">
        <v>1</v>
      </c>
      <c r="F37" s="185" t="s">
        <v>114</v>
      </c>
      <c r="G37" s="186"/>
      <c r="H37" s="186">
        <f t="shared" si="1"/>
        <v>0</v>
      </c>
    </row>
    <row r="38" spans="2:8" s="85" customFormat="1" ht="15" customHeight="1" thickBot="1">
      <c r="B38" s="213"/>
      <c r="C38" s="260" t="s">
        <v>118</v>
      </c>
      <c r="D38" s="261"/>
      <c r="E38" s="194">
        <v>1</v>
      </c>
      <c r="F38" s="185" t="s">
        <v>114</v>
      </c>
      <c r="G38" s="186"/>
      <c r="H38" s="186">
        <f t="shared" si="1"/>
        <v>0</v>
      </c>
    </row>
    <row r="39" spans="2:8" s="85" customFormat="1" ht="15" customHeight="1">
      <c r="B39" s="213"/>
      <c r="C39" s="231" t="s">
        <v>208</v>
      </c>
      <c r="D39" s="253"/>
      <c r="E39" s="194">
        <v>1</v>
      </c>
      <c r="F39" s="185" t="s">
        <v>114</v>
      </c>
      <c r="G39" s="186"/>
      <c r="H39" s="186">
        <f t="shared" si="1"/>
        <v>0</v>
      </c>
    </row>
    <row r="40" spans="2:8" s="85" customFormat="1" ht="30" customHeight="1" thickBot="1">
      <c r="B40" s="213"/>
      <c r="C40" s="207" t="s">
        <v>215</v>
      </c>
      <c r="D40" s="208"/>
      <c r="E40" s="194">
        <v>1</v>
      </c>
      <c r="F40" s="185" t="s">
        <v>114</v>
      </c>
      <c r="G40" s="186"/>
      <c r="H40" s="186">
        <f t="shared" si="1"/>
        <v>0</v>
      </c>
    </row>
    <row r="41" spans="2:8" s="85" customFormat="1" ht="15" customHeight="1">
      <c r="B41" s="213"/>
      <c r="C41" s="231" t="s">
        <v>209</v>
      </c>
      <c r="D41" s="253"/>
      <c r="E41" s="194">
        <v>1</v>
      </c>
      <c r="F41" s="185" t="s">
        <v>114</v>
      </c>
      <c r="G41" s="186"/>
      <c r="H41" s="186">
        <f t="shared" si="1"/>
        <v>0</v>
      </c>
    </row>
    <row r="42" spans="2:8" s="85" customFormat="1" ht="30" customHeight="1" thickBot="1">
      <c r="B42" s="213"/>
      <c r="C42" s="207" t="s">
        <v>216</v>
      </c>
      <c r="D42" s="208"/>
      <c r="E42" s="194">
        <v>1</v>
      </c>
      <c r="F42" s="185" t="s">
        <v>114</v>
      </c>
      <c r="G42" s="186"/>
      <c r="H42" s="186">
        <f t="shared" si="1"/>
        <v>0</v>
      </c>
    </row>
    <row r="43" spans="2:8" s="85" customFormat="1" ht="15" customHeight="1">
      <c r="B43" s="213"/>
      <c r="C43" s="254" t="s">
        <v>210</v>
      </c>
      <c r="D43" s="255"/>
      <c r="E43" s="194">
        <v>1</v>
      </c>
      <c r="F43" s="185" t="s">
        <v>114</v>
      </c>
      <c r="G43" s="186"/>
      <c r="H43" s="186">
        <f t="shared" si="1"/>
        <v>0</v>
      </c>
    </row>
    <row r="44" spans="2:8" s="85" customFormat="1" ht="30" customHeight="1" thickBot="1">
      <c r="B44" s="213"/>
      <c r="C44" s="207" t="s">
        <v>217</v>
      </c>
      <c r="D44" s="208"/>
      <c r="E44" s="194">
        <v>1</v>
      </c>
      <c r="F44" s="185" t="s">
        <v>114</v>
      </c>
      <c r="G44" s="186"/>
      <c r="H44" s="186">
        <f t="shared" si="1"/>
        <v>0</v>
      </c>
    </row>
    <row r="45" spans="2:8" s="85" customFormat="1" ht="15" customHeight="1">
      <c r="B45" s="213"/>
      <c r="C45" s="231" t="s">
        <v>211</v>
      </c>
      <c r="D45" s="253"/>
      <c r="E45" s="194">
        <v>1</v>
      </c>
      <c r="F45" s="185" t="s">
        <v>114</v>
      </c>
      <c r="G45" s="186"/>
      <c r="H45" s="186">
        <f t="shared" si="1"/>
        <v>0</v>
      </c>
    </row>
    <row r="46" spans="2:8" s="85" customFormat="1" ht="30" customHeight="1" thickBot="1">
      <c r="B46" s="213"/>
      <c r="C46" s="207" t="s">
        <v>218</v>
      </c>
      <c r="D46" s="208"/>
      <c r="E46" s="194">
        <v>1</v>
      </c>
      <c r="F46" s="185" t="s">
        <v>114</v>
      </c>
      <c r="G46" s="186"/>
      <c r="H46" s="186">
        <f t="shared" si="1"/>
        <v>0</v>
      </c>
    </row>
    <row r="47" spans="2:8" s="85" customFormat="1" ht="15" customHeight="1">
      <c r="B47" s="213"/>
      <c r="C47" s="231" t="s">
        <v>212</v>
      </c>
      <c r="D47" s="253"/>
      <c r="E47" s="194">
        <v>1</v>
      </c>
      <c r="F47" s="185" t="s">
        <v>114</v>
      </c>
      <c r="G47" s="186"/>
      <c r="H47" s="186">
        <f t="shared" si="1"/>
        <v>0</v>
      </c>
    </row>
    <row r="48" spans="2:8" s="85" customFormat="1" ht="30" customHeight="1" thickBot="1">
      <c r="B48" s="213"/>
      <c r="C48" s="207" t="s">
        <v>219</v>
      </c>
      <c r="D48" s="208"/>
      <c r="E48" s="194">
        <v>1</v>
      </c>
      <c r="F48" s="185" t="s">
        <v>114</v>
      </c>
      <c r="G48" s="186"/>
      <c r="H48" s="186">
        <f t="shared" si="1"/>
        <v>0</v>
      </c>
    </row>
    <row r="49" spans="2:8" s="85" customFormat="1" ht="15" customHeight="1">
      <c r="B49" s="213"/>
      <c r="C49" s="231" t="s">
        <v>213</v>
      </c>
      <c r="D49" s="253"/>
      <c r="E49" s="194">
        <v>1</v>
      </c>
      <c r="F49" s="185" t="s">
        <v>114</v>
      </c>
      <c r="G49" s="186"/>
      <c r="H49" s="186">
        <f t="shared" si="1"/>
        <v>0</v>
      </c>
    </row>
    <row r="50" spans="2:8" s="85" customFormat="1" ht="30" customHeight="1" thickBot="1">
      <c r="B50" s="214"/>
      <c r="C50" s="207" t="s">
        <v>220</v>
      </c>
      <c r="D50" s="208"/>
      <c r="E50" s="194">
        <v>1</v>
      </c>
      <c r="F50" s="185" t="s">
        <v>114</v>
      </c>
      <c r="G50" s="186"/>
      <c r="H50" s="186">
        <f t="shared" si="1"/>
        <v>0</v>
      </c>
    </row>
    <row r="51" spans="2:8" ht="15" customHeight="1" thickBot="1">
      <c r="B51" s="209" t="s">
        <v>6</v>
      </c>
      <c r="C51" s="228" t="s">
        <v>119</v>
      </c>
      <c r="D51" s="229"/>
      <c r="E51" s="229"/>
      <c r="F51" s="229"/>
      <c r="G51" s="229"/>
      <c r="H51" s="230"/>
    </row>
    <row r="52" spans="2:8" ht="14.4" customHeight="1">
      <c r="B52" s="210"/>
      <c r="C52" s="231" t="s">
        <v>120</v>
      </c>
      <c r="D52" s="232"/>
      <c r="E52" s="147">
        <v>1</v>
      </c>
      <c r="F52" s="160" t="s">
        <v>111</v>
      </c>
      <c r="G52" s="166"/>
      <c r="H52" s="180">
        <f t="shared" si="1"/>
        <v>0</v>
      </c>
    </row>
    <row r="53" spans="2:8" ht="15" customHeight="1" thickBot="1">
      <c r="B53" s="211"/>
      <c r="C53" s="233" t="s">
        <v>62</v>
      </c>
      <c r="D53" s="234"/>
      <c r="E53" s="149">
        <v>1</v>
      </c>
      <c r="F53" s="161" t="s">
        <v>111</v>
      </c>
      <c r="G53" s="166"/>
      <c r="H53" s="181">
        <f t="shared" si="1"/>
        <v>0</v>
      </c>
    </row>
    <row r="54" spans="2:8" ht="15" customHeight="1" thickBot="1">
      <c r="B54" s="209" t="s">
        <v>37</v>
      </c>
      <c r="C54" s="228" t="s">
        <v>121</v>
      </c>
      <c r="D54" s="229"/>
      <c r="E54" s="229"/>
      <c r="F54" s="229"/>
      <c r="G54" s="229"/>
      <c r="H54" s="230"/>
    </row>
    <row r="55" spans="2:8" ht="14.4" customHeight="1">
      <c r="B55" s="210"/>
      <c r="C55" s="231" t="s">
        <v>122</v>
      </c>
      <c r="D55" s="232"/>
      <c r="E55" s="148">
        <v>1</v>
      </c>
      <c r="F55" s="162" t="s">
        <v>113</v>
      </c>
      <c r="G55" s="167"/>
      <c r="H55" s="170">
        <f t="shared" si="1"/>
        <v>0</v>
      </c>
    </row>
    <row r="56" spans="2:8" ht="14.4" customHeight="1" thickBot="1">
      <c r="B56" s="210"/>
      <c r="C56" s="235" t="s">
        <v>123</v>
      </c>
      <c r="D56" s="236"/>
      <c r="E56" s="145">
        <v>1</v>
      </c>
      <c r="F56" s="158" t="s">
        <v>113</v>
      </c>
      <c r="G56" s="167"/>
      <c r="H56" s="179">
        <f t="shared" si="1"/>
        <v>0</v>
      </c>
    </row>
    <row r="57" spans="2:8" ht="15" customHeight="1">
      <c r="B57" s="210"/>
      <c r="C57" s="237" t="s">
        <v>221</v>
      </c>
      <c r="D57" s="238"/>
      <c r="E57" s="187">
        <v>1</v>
      </c>
      <c r="F57" s="158" t="s">
        <v>111</v>
      </c>
      <c r="G57" s="167"/>
      <c r="H57" s="179">
        <f t="shared" si="1"/>
        <v>0</v>
      </c>
    </row>
    <row r="58" spans="2:8" ht="30" customHeight="1" thickBot="1">
      <c r="B58" s="210"/>
      <c r="C58" s="207" t="s">
        <v>222</v>
      </c>
      <c r="D58" s="208"/>
      <c r="E58" s="194">
        <v>1</v>
      </c>
      <c r="F58" s="185" t="s">
        <v>114</v>
      </c>
      <c r="G58" s="167"/>
      <c r="H58" s="179">
        <f t="shared" si="1"/>
        <v>0</v>
      </c>
    </row>
    <row r="59" spans="2:8" ht="15" customHeight="1" thickBot="1">
      <c r="B59" s="211"/>
      <c r="C59" s="239" t="s">
        <v>100</v>
      </c>
      <c r="D59" s="240"/>
      <c r="E59" s="150">
        <v>1</v>
      </c>
      <c r="F59" s="161" t="s">
        <v>113</v>
      </c>
      <c r="G59" s="167"/>
      <c r="H59" s="181">
        <f t="shared" si="1"/>
        <v>0</v>
      </c>
    </row>
    <row r="60" spans="2:8" ht="15.75" customHeight="1" thickBot="1">
      <c r="B60" s="209" t="s">
        <v>38</v>
      </c>
      <c r="C60" s="228" t="s">
        <v>124</v>
      </c>
      <c r="D60" s="229"/>
      <c r="E60" s="229"/>
      <c r="F60" s="229"/>
      <c r="G60" s="229"/>
      <c r="H60" s="230"/>
    </row>
    <row r="61" spans="2:8" ht="15" customHeight="1">
      <c r="B61" s="210"/>
      <c r="C61" s="224" t="s">
        <v>125</v>
      </c>
      <c r="D61" s="262"/>
      <c r="E61" s="146">
        <v>1</v>
      </c>
      <c r="F61" s="162" t="s">
        <v>113</v>
      </c>
      <c r="G61" s="167"/>
      <c r="H61" s="180">
        <f t="shared" si="1"/>
        <v>0</v>
      </c>
    </row>
    <row r="62" spans="2:8" ht="15" customHeight="1">
      <c r="B62" s="210"/>
      <c r="C62" s="224" t="s">
        <v>59</v>
      </c>
      <c r="D62" s="225"/>
      <c r="E62" s="146">
        <v>1</v>
      </c>
      <c r="F62" s="162" t="s">
        <v>113</v>
      </c>
      <c r="G62" s="167"/>
      <c r="H62" s="179">
        <f t="shared" si="1"/>
        <v>0</v>
      </c>
    </row>
    <row r="63" spans="2:8" ht="15" customHeight="1">
      <c r="B63" s="210"/>
      <c r="C63" s="226" t="s">
        <v>86</v>
      </c>
      <c r="D63" s="227"/>
      <c r="E63" s="146">
        <v>1</v>
      </c>
      <c r="F63" s="162" t="s">
        <v>113</v>
      </c>
      <c r="G63" s="167"/>
      <c r="H63" s="179">
        <f t="shared" si="1"/>
        <v>0</v>
      </c>
    </row>
    <row r="64" spans="2:8" ht="15" customHeight="1" thickBot="1">
      <c r="B64" s="210"/>
      <c r="C64" s="226" t="s">
        <v>126</v>
      </c>
      <c r="D64" s="227"/>
      <c r="E64" s="149">
        <v>1</v>
      </c>
      <c r="F64" s="162" t="s">
        <v>113</v>
      </c>
      <c r="G64" s="167"/>
      <c r="H64" s="181">
        <f t="shared" si="1"/>
        <v>0</v>
      </c>
    </row>
    <row r="65" spans="2:8" ht="15.75" customHeight="1" thickBot="1">
      <c r="B65" s="209" t="s">
        <v>39</v>
      </c>
      <c r="C65" s="228" t="s">
        <v>127</v>
      </c>
      <c r="D65" s="229"/>
      <c r="E65" s="229"/>
      <c r="F65" s="229"/>
      <c r="G65" s="229"/>
      <c r="H65" s="230"/>
    </row>
    <row r="66" spans="2:8" ht="15.75" customHeight="1">
      <c r="B66" s="210"/>
      <c r="C66" s="271" t="s">
        <v>84</v>
      </c>
      <c r="D66" s="272"/>
      <c r="E66" s="146">
        <v>1</v>
      </c>
      <c r="F66" s="159" t="s">
        <v>113</v>
      </c>
      <c r="G66" s="167"/>
      <c r="H66" s="180">
        <f t="shared" si="1"/>
        <v>0</v>
      </c>
    </row>
    <row r="67" spans="2:8" ht="15.75" customHeight="1">
      <c r="B67" s="210"/>
      <c r="C67" s="273" t="s">
        <v>128</v>
      </c>
      <c r="D67" s="274"/>
      <c r="E67" s="146">
        <v>1</v>
      </c>
      <c r="F67" s="159" t="s">
        <v>111</v>
      </c>
      <c r="G67" s="167"/>
      <c r="H67" s="179">
        <f t="shared" si="1"/>
        <v>0</v>
      </c>
    </row>
    <row r="68" spans="2:8" s="86" customFormat="1" ht="14.4" customHeight="1">
      <c r="B68" s="210"/>
      <c r="C68" s="226" t="s">
        <v>63</v>
      </c>
      <c r="D68" s="227"/>
      <c r="E68" s="146">
        <v>1</v>
      </c>
      <c r="F68" s="159" t="s">
        <v>111</v>
      </c>
      <c r="G68" s="167"/>
      <c r="H68" s="179">
        <f t="shared" si="1"/>
        <v>0</v>
      </c>
    </row>
    <row r="69" spans="2:8" s="86" customFormat="1" ht="14.4" customHeight="1">
      <c r="B69" s="210"/>
      <c r="C69" s="226" t="s">
        <v>106</v>
      </c>
      <c r="D69" s="275"/>
      <c r="E69" s="146">
        <v>1</v>
      </c>
      <c r="F69" s="159" t="s">
        <v>113</v>
      </c>
      <c r="G69" s="167"/>
      <c r="H69" s="179">
        <f t="shared" si="1"/>
        <v>0</v>
      </c>
    </row>
    <row r="70" spans="2:8" s="86" customFormat="1" ht="14.4" customHeight="1">
      <c r="B70" s="210"/>
      <c r="C70" s="226" t="s">
        <v>90</v>
      </c>
      <c r="D70" s="275"/>
      <c r="E70" s="146">
        <v>1</v>
      </c>
      <c r="F70" s="159" t="s">
        <v>113</v>
      </c>
      <c r="G70" s="167"/>
      <c r="H70" s="179">
        <f t="shared" si="1"/>
        <v>0</v>
      </c>
    </row>
    <row r="71" spans="2:8" s="86" customFormat="1" ht="30.6" customHeight="1">
      <c r="B71" s="210"/>
      <c r="C71" s="226" t="s">
        <v>228</v>
      </c>
      <c r="D71" s="276"/>
      <c r="E71" s="146">
        <v>1</v>
      </c>
      <c r="F71" s="159" t="s">
        <v>113</v>
      </c>
      <c r="G71" s="167"/>
      <c r="H71" s="179">
        <f t="shared" si="1"/>
        <v>0</v>
      </c>
    </row>
    <row r="72" spans="2:8" s="86" customFormat="1" ht="15" customHeight="1" thickBot="1">
      <c r="B72" s="210"/>
      <c r="C72" s="239" t="s">
        <v>55</v>
      </c>
      <c r="D72" s="240"/>
      <c r="E72" s="146">
        <v>1</v>
      </c>
      <c r="F72" s="159" t="s">
        <v>113</v>
      </c>
      <c r="G72" s="167"/>
      <c r="H72" s="181">
        <f t="shared" si="1"/>
        <v>0</v>
      </c>
    </row>
    <row r="73" spans="2:8" ht="15" customHeight="1" thickBot="1">
      <c r="B73" s="209" t="s">
        <v>40</v>
      </c>
      <c r="C73" s="228" t="s">
        <v>129</v>
      </c>
      <c r="D73" s="229"/>
      <c r="E73" s="229"/>
      <c r="F73" s="229"/>
      <c r="G73" s="229"/>
      <c r="H73" s="230"/>
    </row>
    <row r="74" spans="2:8" ht="30" customHeight="1" thickBot="1">
      <c r="B74" s="211"/>
      <c r="C74" s="263" t="s">
        <v>130</v>
      </c>
      <c r="D74" s="264"/>
      <c r="E74" s="265" t="s">
        <v>131</v>
      </c>
      <c r="F74" s="266"/>
      <c r="G74" s="264"/>
      <c r="H74" s="171"/>
    </row>
    <row r="75" spans="2:8" s="86" customFormat="1" ht="18" customHeight="1" thickBot="1">
      <c r="B75" s="87" t="s">
        <v>51</v>
      </c>
      <c r="C75" s="267" t="s">
        <v>227</v>
      </c>
      <c r="D75" s="268"/>
      <c r="E75" s="151">
        <v>1</v>
      </c>
      <c r="F75" s="163" t="s">
        <v>114</v>
      </c>
      <c r="G75" s="88"/>
      <c r="H75" s="116">
        <f t="shared" ref="H75:H78" si="2">ROUND(G75,2)*E75</f>
        <v>0</v>
      </c>
    </row>
    <row r="76" spans="2:8" s="86" customFormat="1" ht="15" customHeight="1" thickBot="1">
      <c r="B76" s="87" t="s">
        <v>52</v>
      </c>
      <c r="C76" s="269" t="s">
        <v>132</v>
      </c>
      <c r="D76" s="270"/>
      <c r="E76" s="151">
        <v>1</v>
      </c>
      <c r="F76" s="163" t="s">
        <v>114</v>
      </c>
      <c r="G76" s="88"/>
      <c r="H76" s="116">
        <f t="shared" si="2"/>
        <v>0</v>
      </c>
    </row>
    <row r="77" spans="2:8" s="86" customFormat="1" ht="15" customHeight="1" thickBot="1">
      <c r="B77" s="87" t="s">
        <v>41</v>
      </c>
      <c r="C77" s="269" t="s">
        <v>133</v>
      </c>
      <c r="D77" s="270"/>
      <c r="E77" s="151">
        <v>1</v>
      </c>
      <c r="F77" s="163" t="s">
        <v>36</v>
      </c>
      <c r="G77" s="88"/>
      <c r="H77" s="116">
        <f t="shared" si="2"/>
        <v>0</v>
      </c>
    </row>
    <row r="78" spans="2:8" s="86" customFormat="1" ht="15" customHeight="1" thickBot="1">
      <c r="B78" s="87" t="s">
        <v>42</v>
      </c>
      <c r="C78" s="269" t="s">
        <v>70</v>
      </c>
      <c r="D78" s="270"/>
      <c r="E78" s="151">
        <v>1</v>
      </c>
      <c r="F78" s="163" t="s">
        <v>36</v>
      </c>
      <c r="G78" s="88"/>
      <c r="H78" s="116">
        <f t="shared" si="2"/>
        <v>0</v>
      </c>
    </row>
    <row r="79" spans="2:8" s="86" customFormat="1" ht="15" customHeight="1" thickBot="1">
      <c r="B79" s="245" t="s">
        <v>226</v>
      </c>
      <c r="C79" s="222"/>
      <c r="D79" s="222"/>
      <c r="E79" s="222"/>
      <c r="F79" s="222"/>
      <c r="G79" s="223"/>
      <c r="H79" s="172">
        <f>SUM(H6:H78)</f>
        <v>0</v>
      </c>
    </row>
    <row r="80" spans="2:8" ht="14.4" thickBot="1"/>
    <row r="81" spans="2:8" s="2" customFormat="1" ht="25.5" customHeight="1" thickBot="1">
      <c r="B81" s="245" t="s">
        <v>134</v>
      </c>
      <c r="C81" s="222"/>
      <c r="D81" s="222"/>
      <c r="E81" s="222"/>
      <c r="F81" s="222"/>
      <c r="G81" s="222"/>
      <c r="H81" s="223"/>
    </row>
    <row r="82" spans="2:8" s="4" customFormat="1" ht="21.75" customHeight="1">
      <c r="B82" s="40" t="s">
        <v>11</v>
      </c>
      <c r="C82" s="280" t="s">
        <v>10</v>
      </c>
      <c r="D82" s="281"/>
      <c r="E82" s="152" t="s">
        <v>0</v>
      </c>
      <c r="F82" s="152" t="s">
        <v>1</v>
      </c>
      <c r="G82" s="169" t="s">
        <v>2</v>
      </c>
      <c r="H82" s="173" t="s">
        <v>3</v>
      </c>
    </row>
    <row r="83" spans="2:8" s="4" customFormat="1" ht="208.5" customHeight="1">
      <c r="B83" s="89" t="s">
        <v>4</v>
      </c>
      <c r="C83" s="282" t="s">
        <v>236</v>
      </c>
      <c r="D83" s="283"/>
      <c r="E83" s="15">
        <v>9</v>
      </c>
      <c r="F83" s="15" t="s">
        <v>7</v>
      </c>
      <c r="G83" s="90"/>
      <c r="H83" s="91">
        <f t="shared" ref="H83:H88" si="3">ROUND(G83,2)*E83</f>
        <v>0</v>
      </c>
    </row>
    <row r="84" spans="2:8" s="7" customFormat="1" ht="64.5" customHeight="1">
      <c r="B84" s="89" t="s">
        <v>13</v>
      </c>
      <c r="C84" s="277" t="s">
        <v>235</v>
      </c>
      <c r="D84" s="278"/>
      <c r="E84" s="15">
        <v>4</v>
      </c>
      <c r="F84" s="15" t="s">
        <v>7</v>
      </c>
      <c r="G84" s="90"/>
      <c r="H84" s="91">
        <f t="shared" si="3"/>
        <v>0</v>
      </c>
    </row>
    <row r="85" spans="2:8" s="7" customFormat="1" ht="258.60000000000002" customHeight="1">
      <c r="B85" s="92" t="s">
        <v>5</v>
      </c>
      <c r="C85" s="277" t="s">
        <v>237</v>
      </c>
      <c r="D85" s="278"/>
      <c r="E85" s="153">
        <v>5</v>
      </c>
      <c r="F85" s="153" t="s">
        <v>7</v>
      </c>
      <c r="G85" s="93"/>
      <c r="H85" s="91">
        <f t="shared" si="3"/>
        <v>0</v>
      </c>
    </row>
    <row r="86" spans="2:8" s="7" customFormat="1" ht="181.2" customHeight="1">
      <c r="B86" s="92" t="s">
        <v>6</v>
      </c>
      <c r="C86" s="277" t="s">
        <v>234</v>
      </c>
      <c r="D86" s="278"/>
      <c r="E86" s="153">
        <v>2</v>
      </c>
      <c r="F86" s="153" t="s">
        <v>7</v>
      </c>
      <c r="G86" s="93"/>
      <c r="H86" s="91">
        <f t="shared" si="3"/>
        <v>0</v>
      </c>
    </row>
    <row r="87" spans="2:8" s="7" customFormat="1" ht="117" customHeight="1">
      <c r="B87" s="92">
        <f>B86+1</f>
        <v>5</v>
      </c>
      <c r="C87" s="277" t="s">
        <v>233</v>
      </c>
      <c r="D87" s="279"/>
      <c r="E87" s="153">
        <v>20</v>
      </c>
      <c r="F87" s="153" t="s">
        <v>7</v>
      </c>
      <c r="G87" s="93"/>
      <c r="H87" s="91">
        <f t="shared" si="3"/>
        <v>0</v>
      </c>
    </row>
    <row r="88" spans="2:8" s="7" customFormat="1" ht="24" customHeight="1" thickBot="1">
      <c r="B88" s="94">
        <f>B87+1</f>
        <v>6</v>
      </c>
      <c r="C88" s="284" t="s">
        <v>135</v>
      </c>
      <c r="D88" s="285"/>
      <c r="E88" s="154">
        <v>1</v>
      </c>
      <c r="F88" s="154" t="s">
        <v>7</v>
      </c>
      <c r="G88" s="95"/>
      <c r="H88" s="91">
        <f t="shared" si="3"/>
        <v>0</v>
      </c>
    </row>
    <row r="89" spans="2:8" s="7" customFormat="1" ht="24" customHeight="1" thickBot="1">
      <c r="B89" s="245" t="s">
        <v>136</v>
      </c>
      <c r="C89" s="222"/>
      <c r="D89" s="222"/>
      <c r="E89" s="222"/>
      <c r="F89" s="222"/>
      <c r="G89" s="223"/>
      <c r="H89" s="174">
        <f>SUM(H83:H88)</f>
        <v>0</v>
      </c>
    </row>
    <row r="90" spans="2:8" s="7" customFormat="1" ht="24" customHeight="1">
      <c r="B90" s="96"/>
      <c r="C90" s="190"/>
      <c r="D90" s="190"/>
      <c r="E90" s="155"/>
      <c r="F90" s="155"/>
      <c r="G90" s="97"/>
      <c r="H90" s="98"/>
    </row>
    <row r="91" spans="2:8" ht="14.4" thickBot="1"/>
    <row r="92" spans="2:8" s="7" customFormat="1" ht="18.600000000000001" thickBot="1">
      <c r="B92" s="245" t="s">
        <v>137</v>
      </c>
      <c r="C92" s="222"/>
      <c r="D92" s="222"/>
      <c r="E92" s="222"/>
      <c r="F92" s="222"/>
      <c r="G92" s="222"/>
      <c r="H92" s="223"/>
    </row>
    <row r="93" spans="2:8" s="7" customFormat="1" ht="15" customHeight="1" thickBot="1">
      <c r="B93" s="40" t="s">
        <v>11</v>
      </c>
      <c r="C93" s="286" t="s">
        <v>10</v>
      </c>
      <c r="D93" s="220"/>
      <c r="E93" s="152" t="s">
        <v>0</v>
      </c>
      <c r="F93" s="152" t="s">
        <v>1</v>
      </c>
      <c r="G93" s="152" t="s">
        <v>2</v>
      </c>
      <c r="H93" s="173" t="s">
        <v>3</v>
      </c>
    </row>
    <row r="94" spans="2:8" s="7" customFormat="1" ht="26.4" customHeight="1" thickBot="1">
      <c r="B94" s="287" t="s">
        <v>4</v>
      </c>
      <c r="C94" s="290" t="s">
        <v>238</v>
      </c>
      <c r="D94" s="291"/>
      <c r="E94" s="156"/>
      <c r="F94" s="156"/>
      <c r="G94" s="156"/>
      <c r="H94" s="175"/>
    </row>
    <row r="95" spans="2:8" s="84" customFormat="1" ht="14.4">
      <c r="B95" s="288"/>
      <c r="C95" s="292" t="s">
        <v>138</v>
      </c>
      <c r="D95" s="293"/>
      <c r="E95" s="138">
        <v>7</v>
      </c>
      <c r="F95" s="99" t="s">
        <v>7</v>
      </c>
      <c r="G95" s="100"/>
      <c r="H95" s="180">
        <f t="shared" ref="H95:H104" si="4">ROUND((ROUND(G95,2))*E95,2)</f>
        <v>0</v>
      </c>
    </row>
    <row r="96" spans="2:8" s="84" customFormat="1" ht="14.4">
      <c r="B96" s="288"/>
      <c r="C96" s="294" t="s">
        <v>139</v>
      </c>
      <c r="D96" s="295"/>
      <c r="E96" s="138">
        <v>220</v>
      </c>
      <c r="F96" s="101" t="s">
        <v>140</v>
      </c>
      <c r="G96" s="90"/>
      <c r="H96" s="179">
        <f t="shared" si="4"/>
        <v>0</v>
      </c>
    </row>
    <row r="97" spans="2:8" s="84" customFormat="1" ht="14.4">
      <c r="B97" s="288"/>
      <c r="C97" s="294" t="s">
        <v>141</v>
      </c>
      <c r="D97" s="295"/>
      <c r="E97" s="139">
        <v>100</v>
      </c>
      <c r="F97" s="101" t="s">
        <v>140</v>
      </c>
      <c r="G97" s="90"/>
      <c r="H97" s="179">
        <f t="shared" si="4"/>
        <v>0</v>
      </c>
    </row>
    <row r="98" spans="2:8" s="84" customFormat="1" ht="15.75" customHeight="1">
      <c r="B98" s="288"/>
      <c r="C98" s="294" t="s">
        <v>142</v>
      </c>
      <c r="D98" s="295"/>
      <c r="E98" s="140">
        <v>320</v>
      </c>
      <c r="F98" s="101" t="s">
        <v>140</v>
      </c>
      <c r="G98" s="90"/>
      <c r="H98" s="179">
        <f t="shared" si="4"/>
        <v>0</v>
      </c>
    </row>
    <row r="99" spans="2:8" s="84" customFormat="1" ht="15.75" customHeight="1" thickBot="1">
      <c r="B99" s="288"/>
      <c r="C99" s="308" t="s">
        <v>143</v>
      </c>
      <c r="D99" s="309"/>
      <c r="E99" s="141">
        <v>1</v>
      </c>
      <c r="F99" s="102" t="s">
        <v>14</v>
      </c>
      <c r="G99" s="95"/>
      <c r="H99" s="181">
        <f t="shared" si="4"/>
        <v>0</v>
      </c>
    </row>
    <row r="100" spans="2:8" s="7" customFormat="1" ht="15" thickBot="1">
      <c r="B100" s="288"/>
      <c r="C100" s="310" t="s">
        <v>144</v>
      </c>
      <c r="D100" s="311"/>
      <c r="E100" s="103"/>
      <c r="F100" s="103"/>
      <c r="G100" s="104"/>
      <c r="H100" s="116"/>
    </row>
    <row r="101" spans="2:8" s="7" customFormat="1" ht="14.4">
      <c r="B101" s="288"/>
      <c r="C101" s="292" t="s">
        <v>145</v>
      </c>
      <c r="D101" s="293"/>
      <c r="E101" s="140">
        <v>32</v>
      </c>
      <c r="F101" s="99" t="s">
        <v>7</v>
      </c>
      <c r="G101" s="100"/>
      <c r="H101" s="180">
        <f t="shared" si="4"/>
        <v>0</v>
      </c>
    </row>
    <row r="102" spans="2:8" s="7" customFormat="1" ht="14.4">
      <c r="B102" s="288"/>
      <c r="C102" s="294" t="s">
        <v>146</v>
      </c>
      <c r="D102" s="295"/>
      <c r="E102" s="140">
        <v>25</v>
      </c>
      <c r="F102" s="101" t="s">
        <v>7</v>
      </c>
      <c r="G102" s="90"/>
      <c r="H102" s="179">
        <f t="shared" si="4"/>
        <v>0</v>
      </c>
    </row>
    <row r="103" spans="2:8" s="7" customFormat="1" ht="14.4">
      <c r="B103" s="288"/>
      <c r="C103" s="294" t="s">
        <v>147</v>
      </c>
      <c r="D103" s="295"/>
      <c r="E103" s="140">
        <v>10</v>
      </c>
      <c r="F103" s="101" t="s">
        <v>7</v>
      </c>
      <c r="G103" s="90"/>
      <c r="H103" s="179">
        <f t="shared" si="4"/>
        <v>0</v>
      </c>
    </row>
    <row r="104" spans="2:8" s="7" customFormat="1" ht="27" customHeight="1" thickBot="1">
      <c r="B104" s="289"/>
      <c r="C104" s="308" t="s">
        <v>148</v>
      </c>
      <c r="D104" s="309"/>
      <c r="E104" s="137">
        <v>1</v>
      </c>
      <c r="F104" s="102" t="s">
        <v>14</v>
      </c>
      <c r="G104" s="95"/>
      <c r="H104" s="181">
        <f t="shared" si="4"/>
        <v>0</v>
      </c>
    </row>
    <row r="105" spans="2:8" s="7" customFormat="1" ht="15.75" customHeight="1" thickBot="1">
      <c r="B105" s="296" t="s">
        <v>13</v>
      </c>
      <c r="C105" s="290" t="s">
        <v>149</v>
      </c>
      <c r="D105" s="320"/>
      <c r="E105" s="320"/>
      <c r="F105" s="320"/>
      <c r="G105" s="320"/>
      <c r="H105" s="321"/>
    </row>
    <row r="106" spans="2:8" s="7" customFormat="1" ht="15.75" customHeight="1">
      <c r="B106" s="327"/>
      <c r="C106" s="312" t="s">
        <v>150</v>
      </c>
      <c r="D106" s="313"/>
      <c r="E106" s="99">
        <v>64</v>
      </c>
      <c r="F106" s="99" t="s">
        <v>7</v>
      </c>
      <c r="G106" s="100"/>
      <c r="H106" s="180">
        <f>ROUND((ROUND(G106,2))*E106,2)</f>
        <v>0</v>
      </c>
    </row>
    <row r="107" spans="2:8" s="7" customFormat="1" ht="15.75" customHeight="1" thickBot="1">
      <c r="B107" s="328"/>
      <c r="C107" s="329" t="s">
        <v>168</v>
      </c>
      <c r="D107" s="330"/>
      <c r="E107" s="109">
        <v>32</v>
      </c>
      <c r="F107" s="109" t="s">
        <v>7</v>
      </c>
      <c r="G107" s="110"/>
      <c r="H107" s="182">
        <f>ROUND((ROUND(G107,2))*E107,2)</f>
        <v>0</v>
      </c>
    </row>
    <row r="108" spans="2:8" ht="15" thickBot="1">
      <c r="B108" s="296" t="s">
        <v>5</v>
      </c>
      <c r="C108" s="299" t="s">
        <v>151</v>
      </c>
      <c r="D108" s="300"/>
      <c r="E108" s="300"/>
      <c r="F108" s="300"/>
      <c r="G108" s="300"/>
      <c r="H108" s="301"/>
    </row>
    <row r="109" spans="2:8" s="7" customFormat="1" ht="14.4">
      <c r="B109" s="297"/>
      <c r="C109" s="302" t="s">
        <v>152</v>
      </c>
      <c r="D109" s="303"/>
      <c r="E109" s="105">
        <v>3</v>
      </c>
      <c r="F109" s="105" t="s">
        <v>7</v>
      </c>
      <c r="G109" s="90"/>
      <c r="H109" s="180">
        <f>ROUND((ROUND(G109,2))*E109,2)</f>
        <v>0</v>
      </c>
    </row>
    <row r="110" spans="2:8" s="7" customFormat="1" ht="14.4">
      <c r="B110" s="297"/>
      <c r="C110" s="304" t="s">
        <v>153</v>
      </c>
      <c r="D110" s="305"/>
      <c r="E110" s="106">
        <v>3</v>
      </c>
      <c r="F110" s="106" t="s">
        <v>7</v>
      </c>
      <c r="G110" s="93"/>
      <c r="H110" s="183">
        <f>ROUND((ROUND(G110,2))*E110,2)</f>
        <v>0</v>
      </c>
    </row>
    <row r="111" spans="2:8" s="7" customFormat="1" ht="15" thickBot="1">
      <c r="B111" s="298"/>
      <c r="C111" s="306" t="s">
        <v>154</v>
      </c>
      <c r="D111" s="307"/>
      <c r="E111" s="107">
        <v>3</v>
      </c>
      <c r="F111" s="107" t="s">
        <v>7</v>
      </c>
      <c r="G111" s="95"/>
      <c r="H111" s="181">
        <f>ROUND((ROUND(G111,2))*E111,2)</f>
        <v>0</v>
      </c>
    </row>
    <row r="112" spans="2:8" s="7" customFormat="1" ht="26.4" customHeight="1" thickBot="1">
      <c r="B112" s="323" t="s">
        <v>6</v>
      </c>
      <c r="C112" s="290" t="s">
        <v>155</v>
      </c>
      <c r="D112" s="291"/>
      <c r="E112" s="156"/>
      <c r="F112" s="156"/>
      <c r="G112" s="156"/>
      <c r="H112" s="175"/>
    </row>
    <row r="113" spans="2:8" s="84" customFormat="1" ht="14.4">
      <c r="B113" s="297"/>
      <c r="C113" s="292" t="s">
        <v>156</v>
      </c>
      <c r="D113" s="293"/>
      <c r="E113" s="142">
        <v>20</v>
      </c>
      <c r="F113" s="99" t="s">
        <v>7</v>
      </c>
      <c r="G113" s="100"/>
      <c r="H113" s="180">
        <f t="shared" ref="H113:H121" si="5">ROUND((ROUND(G113,2))*E113,2)</f>
        <v>0</v>
      </c>
    </row>
    <row r="114" spans="2:8" s="84" customFormat="1" ht="14.4">
      <c r="B114" s="297"/>
      <c r="C114" s="294" t="s">
        <v>157</v>
      </c>
      <c r="D114" s="295"/>
      <c r="E114" s="138">
        <v>20</v>
      </c>
      <c r="F114" s="101" t="s">
        <v>7</v>
      </c>
      <c r="G114" s="90"/>
      <c r="H114" s="179">
        <f t="shared" si="5"/>
        <v>0</v>
      </c>
    </row>
    <row r="115" spans="2:8" s="84" customFormat="1" ht="14.4">
      <c r="B115" s="297"/>
      <c r="C115" s="294" t="s">
        <v>158</v>
      </c>
      <c r="D115" s="295"/>
      <c r="E115" s="140">
        <v>20</v>
      </c>
      <c r="F115" s="101" t="s">
        <v>7</v>
      </c>
      <c r="G115" s="90"/>
      <c r="H115" s="179">
        <f t="shared" si="5"/>
        <v>0</v>
      </c>
    </row>
    <row r="116" spans="2:8" s="84" customFormat="1" ht="15.75" customHeight="1">
      <c r="B116" s="297"/>
      <c r="C116" s="294" t="s">
        <v>159</v>
      </c>
      <c r="D116" s="295"/>
      <c r="E116" s="140">
        <v>25</v>
      </c>
      <c r="F116" s="101" t="s">
        <v>7</v>
      </c>
      <c r="G116" s="90"/>
      <c r="H116" s="179">
        <f t="shared" si="5"/>
        <v>0</v>
      </c>
    </row>
    <row r="117" spans="2:8" s="84" customFormat="1" ht="15.75" customHeight="1">
      <c r="B117" s="297"/>
      <c r="C117" s="325" t="s">
        <v>160</v>
      </c>
      <c r="D117" s="326"/>
      <c r="E117" s="140">
        <v>25</v>
      </c>
      <c r="F117" s="108" t="s">
        <v>7</v>
      </c>
      <c r="G117" s="93"/>
      <c r="H117" s="184">
        <f t="shared" si="5"/>
        <v>0</v>
      </c>
    </row>
    <row r="118" spans="2:8" s="7" customFormat="1" ht="14.4" customHeight="1">
      <c r="B118" s="324"/>
      <c r="C118" s="294" t="s">
        <v>161</v>
      </c>
      <c r="D118" s="295"/>
      <c r="E118" s="140">
        <v>25</v>
      </c>
      <c r="F118" s="101" t="s">
        <v>7</v>
      </c>
      <c r="G118" s="90"/>
      <c r="H118" s="179">
        <f t="shared" si="5"/>
        <v>0</v>
      </c>
    </row>
    <row r="119" spans="2:8" s="7" customFormat="1" ht="14.4">
      <c r="B119" s="297"/>
      <c r="C119" s="294" t="s">
        <v>162</v>
      </c>
      <c r="D119" s="295"/>
      <c r="E119" s="140">
        <v>40</v>
      </c>
      <c r="F119" s="101" t="s">
        <v>7</v>
      </c>
      <c r="G119" s="90"/>
      <c r="H119" s="179">
        <f t="shared" si="5"/>
        <v>0</v>
      </c>
    </row>
    <row r="120" spans="2:8" s="7" customFormat="1" ht="14.4">
      <c r="B120" s="297"/>
      <c r="C120" s="294" t="s">
        <v>163</v>
      </c>
      <c r="D120" s="295"/>
      <c r="E120" s="140">
        <v>20</v>
      </c>
      <c r="F120" s="101" t="s">
        <v>7</v>
      </c>
      <c r="G120" s="90"/>
      <c r="H120" s="179">
        <f t="shared" si="5"/>
        <v>0</v>
      </c>
    </row>
    <row r="121" spans="2:8" s="7" customFormat="1" ht="15" thickBot="1">
      <c r="B121" s="297"/>
      <c r="C121" s="294" t="s">
        <v>164</v>
      </c>
      <c r="D121" s="295"/>
      <c r="E121" s="143">
        <v>1</v>
      </c>
      <c r="F121" s="101" t="s">
        <v>7</v>
      </c>
      <c r="G121" s="90"/>
      <c r="H121" s="181">
        <f t="shared" si="5"/>
        <v>0</v>
      </c>
    </row>
    <row r="122" spans="2:8" s="7" customFormat="1" ht="15.75" customHeight="1" thickBot="1">
      <c r="B122" s="296">
        <v>5</v>
      </c>
      <c r="C122" s="318" t="s">
        <v>165</v>
      </c>
      <c r="D122" s="319"/>
      <c r="E122" s="320"/>
      <c r="F122" s="320"/>
      <c r="G122" s="320"/>
      <c r="H122" s="321"/>
    </row>
    <row r="123" spans="2:8" s="7" customFormat="1" ht="77.400000000000006" customHeight="1">
      <c r="B123" s="317"/>
      <c r="C123" s="293" t="s">
        <v>166</v>
      </c>
      <c r="D123" s="293"/>
      <c r="E123" s="99">
        <v>1</v>
      </c>
      <c r="F123" s="99" t="s">
        <v>7</v>
      </c>
      <c r="G123" s="90"/>
      <c r="H123" s="176">
        <f>ROUND((ROUND(G123,2))*E123,2)</f>
        <v>0</v>
      </c>
    </row>
    <row r="124" spans="2:8" s="113" customFormat="1" ht="15" thickBot="1">
      <c r="B124" s="111"/>
      <c r="C124" s="322"/>
      <c r="D124" s="307"/>
      <c r="E124" s="112"/>
      <c r="F124" s="112"/>
      <c r="G124" s="95"/>
      <c r="H124" s="177"/>
    </row>
    <row r="125" spans="2:8" s="7" customFormat="1" ht="15.75" customHeight="1" thickBot="1">
      <c r="B125" s="245" t="s">
        <v>167</v>
      </c>
      <c r="C125" s="222"/>
      <c r="D125" s="222"/>
      <c r="E125" s="222"/>
      <c r="F125" s="222"/>
      <c r="G125" s="223"/>
      <c r="H125" s="174">
        <f>H123+SUM(H113:H121)+SUM(H109:H111)+SUM(H106:H107)+SUM(H101:H104)+SUM(H95:H99)</f>
        <v>0</v>
      </c>
    </row>
    <row r="126" spans="2:8" s="7" customFormat="1" ht="15.75" customHeight="1" thickBot="1">
      <c r="B126" s="114"/>
      <c r="C126" s="191"/>
      <c r="D126" s="191"/>
      <c r="E126" s="157"/>
      <c r="F126" s="157"/>
      <c r="G126" s="157"/>
      <c r="H126" s="178"/>
    </row>
    <row r="127" spans="2:8" ht="18.600000000000001" thickBot="1">
      <c r="B127" s="221" t="s">
        <v>180</v>
      </c>
      <c r="C127" s="222"/>
      <c r="D127" s="222"/>
      <c r="E127" s="222"/>
      <c r="F127" s="222"/>
      <c r="G127" s="222"/>
      <c r="H127" s="223"/>
    </row>
    <row r="128" spans="2:8" ht="14.4">
      <c r="B128" s="197" t="s">
        <v>11</v>
      </c>
      <c r="C128" s="219" t="s">
        <v>10</v>
      </c>
      <c r="D128" s="220"/>
      <c r="E128" s="152" t="s">
        <v>0</v>
      </c>
      <c r="F128" s="152" t="s">
        <v>1</v>
      </c>
      <c r="G128" s="152" t="s">
        <v>2</v>
      </c>
      <c r="H128" s="173" t="s">
        <v>3</v>
      </c>
    </row>
    <row r="129" spans="2:8" ht="28.2" customHeight="1">
      <c r="B129" s="196" t="s">
        <v>4</v>
      </c>
      <c r="C129" s="241" t="s">
        <v>175</v>
      </c>
      <c r="D129" s="241"/>
      <c r="E129" s="101">
        <v>1</v>
      </c>
      <c r="F129" s="101" t="s">
        <v>7</v>
      </c>
      <c r="G129" s="90"/>
      <c r="H129" s="198">
        <f t="shared" ref="H129:H132" si="6">ROUND((ROUND(G129,2))*E129,2)</f>
        <v>0</v>
      </c>
    </row>
    <row r="130" spans="2:8" ht="28.2" customHeight="1">
      <c r="B130" s="195" t="s">
        <v>13</v>
      </c>
      <c r="C130" s="241" t="s">
        <v>176</v>
      </c>
      <c r="D130" s="241"/>
      <c r="E130" s="101">
        <v>1</v>
      </c>
      <c r="F130" s="101" t="s">
        <v>7</v>
      </c>
      <c r="G130" s="90"/>
      <c r="H130" s="198">
        <f t="shared" si="6"/>
        <v>0</v>
      </c>
    </row>
    <row r="131" spans="2:8" ht="28.2" customHeight="1">
      <c r="B131" s="195" t="s">
        <v>5</v>
      </c>
      <c r="C131" s="241" t="s">
        <v>177</v>
      </c>
      <c r="D131" s="241"/>
      <c r="E131" s="101">
        <v>1</v>
      </c>
      <c r="F131" s="101" t="s">
        <v>7</v>
      </c>
      <c r="G131" s="90"/>
      <c r="H131" s="198">
        <f t="shared" si="6"/>
        <v>0</v>
      </c>
    </row>
    <row r="132" spans="2:8" ht="28.2" customHeight="1" thickBot="1">
      <c r="B132" s="199" t="s">
        <v>6</v>
      </c>
      <c r="C132" s="314" t="s">
        <v>178</v>
      </c>
      <c r="D132" s="314"/>
      <c r="E132" s="102">
        <v>1</v>
      </c>
      <c r="F132" s="102" t="s">
        <v>7</v>
      </c>
      <c r="G132" s="95"/>
      <c r="H132" s="200">
        <f t="shared" si="6"/>
        <v>0</v>
      </c>
    </row>
    <row r="133" spans="2:8" ht="14.4" thickBot="1"/>
    <row r="134" spans="2:8" s="7" customFormat="1" ht="15.75" customHeight="1" thickBot="1">
      <c r="B134" s="245" t="s">
        <v>179</v>
      </c>
      <c r="C134" s="222"/>
      <c r="D134" s="222"/>
      <c r="E134" s="222"/>
      <c r="F134" s="222"/>
      <c r="G134" s="223"/>
      <c r="H134" s="174">
        <f>+SUM(H129:H132)</f>
        <v>0</v>
      </c>
    </row>
  </sheetData>
  <sheetProtection algorithmName="SHA-512" hashValue="peUnGM/2S6KSVDAiODLse75w3RUFYu4SxL3A0Z3cW1CYqQtqEjNvfvFI58M3lRsufNtD/nNvlriwsP7vmKY/rw==" saltValue="MsVCw8Wpovpxu449OKWtag==" spinCount="100000" sheet="1" selectLockedCells="1"/>
  <mergeCells count="142">
    <mergeCell ref="C130:D130"/>
    <mergeCell ref="C131:D131"/>
    <mergeCell ref="C132:D132"/>
    <mergeCell ref="B134:G134"/>
    <mergeCell ref="C11:D11"/>
    <mergeCell ref="C121:D121"/>
    <mergeCell ref="B122:B123"/>
    <mergeCell ref="C122:H122"/>
    <mergeCell ref="C123:D123"/>
    <mergeCell ref="C124:D124"/>
    <mergeCell ref="B125:G125"/>
    <mergeCell ref="B112:B12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B105:B107"/>
    <mergeCell ref="C105:H105"/>
    <mergeCell ref="C107:D107"/>
    <mergeCell ref="B108:B111"/>
    <mergeCell ref="C108:H108"/>
    <mergeCell ref="C109:D109"/>
    <mergeCell ref="C110:D110"/>
    <mergeCell ref="C111:D111"/>
    <mergeCell ref="C99:D99"/>
    <mergeCell ref="C100:D100"/>
    <mergeCell ref="C101:D101"/>
    <mergeCell ref="C102:D102"/>
    <mergeCell ref="C103:D103"/>
    <mergeCell ref="C104:D104"/>
    <mergeCell ref="C106:D106"/>
    <mergeCell ref="C88:D88"/>
    <mergeCell ref="B89:G89"/>
    <mergeCell ref="B92:H92"/>
    <mergeCell ref="C93:D93"/>
    <mergeCell ref="B94:B104"/>
    <mergeCell ref="C94:D94"/>
    <mergeCell ref="C95:D95"/>
    <mergeCell ref="C96:D96"/>
    <mergeCell ref="C97:D97"/>
    <mergeCell ref="C98:D98"/>
    <mergeCell ref="C84:D84"/>
    <mergeCell ref="C85:D85"/>
    <mergeCell ref="C86:D86"/>
    <mergeCell ref="C87:D87"/>
    <mergeCell ref="C77:D77"/>
    <mergeCell ref="C78:D78"/>
    <mergeCell ref="B79:G79"/>
    <mergeCell ref="B81:H81"/>
    <mergeCell ref="C82:D82"/>
    <mergeCell ref="C83:D83"/>
    <mergeCell ref="C73:H73"/>
    <mergeCell ref="C74:D74"/>
    <mergeCell ref="E74:G74"/>
    <mergeCell ref="C75:D75"/>
    <mergeCell ref="C76:D76"/>
    <mergeCell ref="B65:B72"/>
    <mergeCell ref="C65:H65"/>
    <mergeCell ref="C66:D66"/>
    <mergeCell ref="C67:D67"/>
    <mergeCell ref="C68:D68"/>
    <mergeCell ref="C69:D69"/>
    <mergeCell ref="C70:D70"/>
    <mergeCell ref="C71:D71"/>
    <mergeCell ref="C72:D72"/>
    <mergeCell ref="C129:D129"/>
    <mergeCell ref="B2:H2"/>
    <mergeCell ref="B3:H3"/>
    <mergeCell ref="B4:D4"/>
    <mergeCell ref="C5:H5"/>
    <mergeCell ref="C6:D6"/>
    <mergeCell ref="C8:D8"/>
    <mergeCell ref="C9:D9"/>
    <mergeCell ref="C41:D41"/>
    <mergeCell ref="C43:D43"/>
    <mergeCell ref="C45:D45"/>
    <mergeCell ref="C47:D47"/>
    <mergeCell ref="C49:D49"/>
    <mergeCell ref="C12:D12"/>
    <mergeCell ref="C14:D14"/>
    <mergeCell ref="C16:H16"/>
    <mergeCell ref="C33:H33"/>
    <mergeCell ref="C34:D34"/>
    <mergeCell ref="C36:D36"/>
    <mergeCell ref="C38:D38"/>
    <mergeCell ref="C39:D39"/>
    <mergeCell ref="B60:B64"/>
    <mergeCell ref="C60:H60"/>
    <mergeCell ref="C61:D61"/>
    <mergeCell ref="C13:D13"/>
    <mergeCell ref="C15:D15"/>
    <mergeCell ref="C17:D17"/>
    <mergeCell ref="C19:D19"/>
    <mergeCell ref="C21:D21"/>
    <mergeCell ref="C23:D23"/>
    <mergeCell ref="C25:D25"/>
    <mergeCell ref="C128:D128"/>
    <mergeCell ref="B127:H127"/>
    <mergeCell ref="C62:D62"/>
    <mergeCell ref="C63:D63"/>
    <mergeCell ref="C64:D64"/>
    <mergeCell ref="B51:B53"/>
    <mergeCell ref="C51:H51"/>
    <mergeCell ref="C52:D52"/>
    <mergeCell ref="C53:D53"/>
    <mergeCell ref="B54:B59"/>
    <mergeCell ref="C54:H54"/>
    <mergeCell ref="C55:D55"/>
    <mergeCell ref="C56:D56"/>
    <mergeCell ref="C57:D57"/>
    <mergeCell ref="C59:D59"/>
    <mergeCell ref="C58:D58"/>
    <mergeCell ref="B73:B74"/>
    <mergeCell ref="C32:D32"/>
    <mergeCell ref="B16:B32"/>
    <mergeCell ref="B5:B15"/>
    <mergeCell ref="C50:D50"/>
    <mergeCell ref="C35:D35"/>
    <mergeCell ref="C37:D37"/>
    <mergeCell ref="C40:D40"/>
    <mergeCell ref="C42:D42"/>
    <mergeCell ref="C44:D44"/>
    <mergeCell ref="C46:D46"/>
    <mergeCell ref="C48:D48"/>
    <mergeCell ref="B33:B50"/>
    <mergeCell ref="C27:D27"/>
    <mergeCell ref="C29:D29"/>
    <mergeCell ref="C31:D31"/>
    <mergeCell ref="C18:D18"/>
    <mergeCell ref="C20:D20"/>
    <mergeCell ref="C22:D22"/>
    <mergeCell ref="C24:D24"/>
    <mergeCell ref="C26:D26"/>
    <mergeCell ref="C28:D28"/>
    <mergeCell ref="C30:D30"/>
    <mergeCell ref="C7:D7"/>
    <mergeCell ref="C10:D10"/>
  </mergeCells>
  <pageMargins left="0.70866141732283472" right="0.70866141732283472" top="0.74803149606299213" bottom="0.74803149606299213" header="0.31496062992125984" footer="0.31496062992125984"/>
  <pageSetup paperSize="9" scale="66" fitToHeight="0" orientation="portrait" r:id="rId1"/>
  <headerFooter>
    <oddHeader>&amp;LPROJEKTNA DOKUMENTACIJA PZI ZA REKONSTRUKCIJO VIADUKTA DOLGI MOST
&amp;RPRILOGA 1: Popis del - specifikacija naročila</oddHeader>
    <oddFooter xml:space="preserve">&amp;C&amp;P/&amp;N
</oddFooter>
  </headerFooter>
  <rowBreaks count="1" manualBreakCount="1">
    <brk id="80" min="1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showGridLines="0" zoomScale="115" zoomScaleNormal="115" zoomScaleSheetLayoutView="100" workbookViewId="0">
      <pane ySplit="4" topLeftCell="A5" activePane="bottomLeft" state="frozen"/>
      <selection pane="bottomLeft" activeCell="G30" sqref="G30"/>
    </sheetView>
  </sheetViews>
  <sheetFormatPr defaultRowHeight="14.4"/>
  <cols>
    <col min="1" max="1" width="4.109375" style="52" customWidth="1"/>
    <col min="2" max="2" width="57.6640625" style="52" customWidth="1"/>
    <col min="3" max="3" width="6.88671875" style="52" customWidth="1"/>
    <col min="4" max="4" width="16" style="52" bestFit="1" customWidth="1"/>
    <col min="5" max="5" width="7.5546875" style="52" bestFit="1" customWidth="1"/>
    <col min="6" max="6" width="13.6640625" style="52" customWidth="1"/>
    <col min="7" max="7" width="8.88671875" style="52"/>
    <col min="8" max="8" width="13.33203125" style="52" customWidth="1"/>
    <col min="9" max="9" width="11.6640625" style="52" customWidth="1"/>
    <col min="10" max="10" width="12.5546875" style="52" bestFit="1" customWidth="1"/>
    <col min="11" max="16" width="8.88671875" style="52"/>
    <col min="17" max="17" width="9" style="52" customWidth="1"/>
    <col min="18" max="256" width="8.88671875" style="52"/>
    <col min="257" max="257" width="4.109375" style="52" customWidth="1"/>
    <col min="258" max="258" width="57.6640625" style="52" customWidth="1"/>
    <col min="259" max="259" width="6.88671875" style="52" customWidth="1"/>
    <col min="260" max="260" width="11.109375" style="52" bestFit="1" customWidth="1"/>
    <col min="261" max="261" width="7.5546875" style="52" bestFit="1" customWidth="1"/>
    <col min="262" max="262" width="13.6640625" style="52" customWidth="1"/>
    <col min="263" max="272" width="8.88671875" style="52"/>
    <col min="273" max="273" width="9" style="52" customWidth="1"/>
    <col min="274" max="512" width="8.88671875" style="52"/>
    <col min="513" max="513" width="4.109375" style="52" customWidth="1"/>
    <col min="514" max="514" width="57.6640625" style="52" customWidth="1"/>
    <col min="515" max="515" width="6.88671875" style="52" customWidth="1"/>
    <col min="516" max="516" width="11.109375" style="52" bestFit="1" customWidth="1"/>
    <col min="517" max="517" width="7.5546875" style="52" bestFit="1" customWidth="1"/>
    <col min="518" max="518" width="13.6640625" style="52" customWidth="1"/>
    <col min="519" max="528" width="8.88671875" style="52"/>
    <col min="529" max="529" width="9" style="52" customWidth="1"/>
    <col min="530" max="768" width="8.88671875" style="52"/>
    <col min="769" max="769" width="4.109375" style="52" customWidth="1"/>
    <col min="770" max="770" width="57.6640625" style="52" customWidth="1"/>
    <col min="771" max="771" width="6.88671875" style="52" customWidth="1"/>
    <col min="772" max="772" width="11.109375" style="52" bestFit="1" customWidth="1"/>
    <col min="773" max="773" width="7.5546875" style="52" bestFit="1" customWidth="1"/>
    <col min="774" max="774" width="13.6640625" style="52" customWidth="1"/>
    <col min="775" max="784" width="8.88671875" style="52"/>
    <col min="785" max="785" width="9" style="52" customWidth="1"/>
    <col min="786" max="1024" width="8.88671875" style="52"/>
    <col min="1025" max="1025" width="4.109375" style="52" customWidth="1"/>
    <col min="1026" max="1026" width="57.6640625" style="52" customWidth="1"/>
    <col min="1027" max="1027" width="6.88671875" style="52" customWidth="1"/>
    <col min="1028" max="1028" width="11.109375" style="52" bestFit="1" customWidth="1"/>
    <col min="1029" max="1029" width="7.5546875" style="52" bestFit="1" customWidth="1"/>
    <col min="1030" max="1030" width="13.6640625" style="52" customWidth="1"/>
    <col min="1031" max="1040" width="8.88671875" style="52"/>
    <col min="1041" max="1041" width="9" style="52" customWidth="1"/>
    <col min="1042" max="1280" width="8.88671875" style="52"/>
    <col min="1281" max="1281" width="4.109375" style="52" customWidth="1"/>
    <col min="1282" max="1282" width="57.6640625" style="52" customWidth="1"/>
    <col min="1283" max="1283" width="6.88671875" style="52" customWidth="1"/>
    <col min="1284" max="1284" width="11.109375" style="52" bestFit="1" customWidth="1"/>
    <col min="1285" max="1285" width="7.5546875" style="52" bestFit="1" customWidth="1"/>
    <col min="1286" max="1286" width="13.6640625" style="52" customWidth="1"/>
    <col min="1287" max="1296" width="8.88671875" style="52"/>
    <col min="1297" max="1297" width="9" style="52" customWidth="1"/>
    <col min="1298" max="1536" width="8.88671875" style="52"/>
    <col min="1537" max="1537" width="4.109375" style="52" customWidth="1"/>
    <col min="1538" max="1538" width="57.6640625" style="52" customWidth="1"/>
    <col min="1539" max="1539" width="6.88671875" style="52" customWidth="1"/>
    <col min="1540" max="1540" width="11.109375" style="52" bestFit="1" customWidth="1"/>
    <col min="1541" max="1541" width="7.5546875" style="52" bestFit="1" customWidth="1"/>
    <col min="1542" max="1542" width="13.6640625" style="52" customWidth="1"/>
    <col min="1543" max="1552" width="8.88671875" style="52"/>
    <col min="1553" max="1553" width="9" style="52" customWidth="1"/>
    <col min="1554" max="1792" width="8.88671875" style="52"/>
    <col min="1793" max="1793" width="4.109375" style="52" customWidth="1"/>
    <col min="1794" max="1794" width="57.6640625" style="52" customWidth="1"/>
    <col min="1795" max="1795" width="6.88671875" style="52" customWidth="1"/>
    <col min="1796" max="1796" width="11.109375" style="52" bestFit="1" customWidth="1"/>
    <col min="1797" max="1797" width="7.5546875" style="52" bestFit="1" customWidth="1"/>
    <col min="1798" max="1798" width="13.6640625" style="52" customWidth="1"/>
    <col min="1799" max="1808" width="8.88671875" style="52"/>
    <col min="1809" max="1809" width="9" style="52" customWidth="1"/>
    <col min="1810" max="2048" width="8.88671875" style="52"/>
    <col min="2049" max="2049" width="4.109375" style="52" customWidth="1"/>
    <col min="2050" max="2050" width="57.6640625" style="52" customWidth="1"/>
    <col min="2051" max="2051" width="6.88671875" style="52" customWidth="1"/>
    <col min="2052" max="2052" width="11.109375" style="52" bestFit="1" customWidth="1"/>
    <col min="2053" max="2053" width="7.5546875" style="52" bestFit="1" customWidth="1"/>
    <col min="2054" max="2054" width="13.6640625" style="52" customWidth="1"/>
    <col min="2055" max="2064" width="8.88671875" style="52"/>
    <col min="2065" max="2065" width="9" style="52" customWidth="1"/>
    <col min="2066" max="2304" width="8.88671875" style="52"/>
    <col min="2305" max="2305" width="4.109375" style="52" customWidth="1"/>
    <col min="2306" max="2306" width="57.6640625" style="52" customWidth="1"/>
    <col min="2307" max="2307" width="6.88671875" style="52" customWidth="1"/>
    <col min="2308" max="2308" width="11.109375" style="52" bestFit="1" customWidth="1"/>
    <col min="2309" max="2309" width="7.5546875" style="52" bestFit="1" customWidth="1"/>
    <col min="2310" max="2310" width="13.6640625" style="52" customWidth="1"/>
    <col min="2311" max="2320" width="8.88671875" style="52"/>
    <col min="2321" max="2321" width="9" style="52" customWidth="1"/>
    <col min="2322" max="2560" width="8.88671875" style="52"/>
    <col min="2561" max="2561" width="4.109375" style="52" customWidth="1"/>
    <col min="2562" max="2562" width="57.6640625" style="52" customWidth="1"/>
    <col min="2563" max="2563" width="6.88671875" style="52" customWidth="1"/>
    <col min="2564" max="2564" width="11.109375" style="52" bestFit="1" customWidth="1"/>
    <col min="2565" max="2565" width="7.5546875" style="52" bestFit="1" customWidth="1"/>
    <col min="2566" max="2566" width="13.6640625" style="52" customWidth="1"/>
    <col min="2567" max="2576" width="8.88671875" style="52"/>
    <col min="2577" max="2577" width="9" style="52" customWidth="1"/>
    <col min="2578" max="2816" width="8.88671875" style="52"/>
    <col min="2817" max="2817" width="4.109375" style="52" customWidth="1"/>
    <col min="2818" max="2818" width="57.6640625" style="52" customWidth="1"/>
    <col min="2819" max="2819" width="6.88671875" style="52" customWidth="1"/>
    <col min="2820" max="2820" width="11.109375" style="52" bestFit="1" customWidth="1"/>
    <col min="2821" max="2821" width="7.5546875" style="52" bestFit="1" customWidth="1"/>
    <col min="2822" max="2822" width="13.6640625" style="52" customWidth="1"/>
    <col min="2823" max="2832" width="8.88671875" style="52"/>
    <col min="2833" max="2833" width="9" style="52" customWidth="1"/>
    <col min="2834" max="3072" width="8.88671875" style="52"/>
    <col min="3073" max="3073" width="4.109375" style="52" customWidth="1"/>
    <col min="3074" max="3074" width="57.6640625" style="52" customWidth="1"/>
    <col min="3075" max="3075" width="6.88671875" style="52" customWidth="1"/>
    <col min="3076" max="3076" width="11.109375" style="52" bestFit="1" customWidth="1"/>
    <col min="3077" max="3077" width="7.5546875" style="52" bestFit="1" customWidth="1"/>
    <col min="3078" max="3078" width="13.6640625" style="52" customWidth="1"/>
    <col min="3079" max="3088" width="8.88671875" style="52"/>
    <col min="3089" max="3089" width="9" style="52" customWidth="1"/>
    <col min="3090" max="3328" width="8.88671875" style="52"/>
    <col min="3329" max="3329" width="4.109375" style="52" customWidth="1"/>
    <col min="3330" max="3330" width="57.6640625" style="52" customWidth="1"/>
    <col min="3331" max="3331" width="6.88671875" style="52" customWidth="1"/>
    <col min="3332" max="3332" width="11.109375" style="52" bestFit="1" customWidth="1"/>
    <col min="3333" max="3333" width="7.5546875" style="52" bestFit="1" customWidth="1"/>
    <col min="3334" max="3334" width="13.6640625" style="52" customWidth="1"/>
    <col min="3335" max="3344" width="8.88671875" style="52"/>
    <col min="3345" max="3345" width="9" style="52" customWidth="1"/>
    <col min="3346" max="3584" width="8.88671875" style="52"/>
    <col min="3585" max="3585" width="4.109375" style="52" customWidth="1"/>
    <col min="3586" max="3586" width="57.6640625" style="52" customWidth="1"/>
    <col min="3587" max="3587" width="6.88671875" style="52" customWidth="1"/>
    <col min="3588" max="3588" width="11.109375" style="52" bestFit="1" customWidth="1"/>
    <col min="3589" max="3589" width="7.5546875" style="52" bestFit="1" customWidth="1"/>
    <col min="3590" max="3590" width="13.6640625" style="52" customWidth="1"/>
    <col min="3591" max="3600" width="8.88671875" style="52"/>
    <col min="3601" max="3601" width="9" style="52" customWidth="1"/>
    <col min="3602" max="3840" width="8.88671875" style="52"/>
    <col min="3841" max="3841" width="4.109375" style="52" customWidth="1"/>
    <col min="3842" max="3842" width="57.6640625" style="52" customWidth="1"/>
    <col min="3843" max="3843" width="6.88671875" style="52" customWidth="1"/>
    <col min="3844" max="3844" width="11.109375" style="52" bestFit="1" customWidth="1"/>
    <col min="3845" max="3845" width="7.5546875" style="52" bestFit="1" customWidth="1"/>
    <col min="3846" max="3846" width="13.6640625" style="52" customWidth="1"/>
    <col min="3847" max="3856" width="8.88671875" style="52"/>
    <col min="3857" max="3857" width="9" style="52" customWidth="1"/>
    <col min="3858" max="4096" width="8.88671875" style="52"/>
    <col min="4097" max="4097" width="4.109375" style="52" customWidth="1"/>
    <col min="4098" max="4098" width="57.6640625" style="52" customWidth="1"/>
    <col min="4099" max="4099" width="6.88671875" style="52" customWidth="1"/>
    <col min="4100" max="4100" width="11.109375" style="52" bestFit="1" customWidth="1"/>
    <col min="4101" max="4101" width="7.5546875" style="52" bestFit="1" customWidth="1"/>
    <col min="4102" max="4102" width="13.6640625" style="52" customWidth="1"/>
    <col min="4103" max="4112" width="8.88671875" style="52"/>
    <col min="4113" max="4113" width="9" style="52" customWidth="1"/>
    <col min="4114" max="4352" width="8.88671875" style="52"/>
    <col min="4353" max="4353" width="4.109375" style="52" customWidth="1"/>
    <col min="4354" max="4354" width="57.6640625" style="52" customWidth="1"/>
    <col min="4355" max="4355" width="6.88671875" style="52" customWidth="1"/>
    <col min="4356" max="4356" width="11.109375" style="52" bestFit="1" customWidth="1"/>
    <col min="4357" max="4357" width="7.5546875" style="52" bestFit="1" customWidth="1"/>
    <col min="4358" max="4358" width="13.6640625" style="52" customWidth="1"/>
    <col min="4359" max="4368" width="8.88671875" style="52"/>
    <col min="4369" max="4369" width="9" style="52" customWidth="1"/>
    <col min="4370" max="4608" width="8.88671875" style="52"/>
    <col min="4609" max="4609" width="4.109375" style="52" customWidth="1"/>
    <col min="4610" max="4610" width="57.6640625" style="52" customWidth="1"/>
    <col min="4611" max="4611" width="6.88671875" style="52" customWidth="1"/>
    <col min="4612" max="4612" width="11.109375" style="52" bestFit="1" customWidth="1"/>
    <col min="4613" max="4613" width="7.5546875" style="52" bestFit="1" customWidth="1"/>
    <col min="4614" max="4614" width="13.6640625" style="52" customWidth="1"/>
    <col min="4615" max="4624" width="8.88671875" style="52"/>
    <col min="4625" max="4625" width="9" style="52" customWidth="1"/>
    <col min="4626" max="4864" width="8.88671875" style="52"/>
    <col min="4865" max="4865" width="4.109375" style="52" customWidth="1"/>
    <col min="4866" max="4866" width="57.6640625" style="52" customWidth="1"/>
    <col min="4867" max="4867" width="6.88671875" style="52" customWidth="1"/>
    <col min="4868" max="4868" width="11.109375" style="52" bestFit="1" customWidth="1"/>
    <col min="4869" max="4869" width="7.5546875" style="52" bestFit="1" customWidth="1"/>
    <col min="4870" max="4870" width="13.6640625" style="52" customWidth="1"/>
    <col min="4871" max="4880" width="8.88671875" style="52"/>
    <col min="4881" max="4881" width="9" style="52" customWidth="1"/>
    <col min="4882" max="5120" width="8.88671875" style="52"/>
    <col min="5121" max="5121" width="4.109375" style="52" customWidth="1"/>
    <col min="5122" max="5122" width="57.6640625" style="52" customWidth="1"/>
    <col min="5123" max="5123" width="6.88671875" style="52" customWidth="1"/>
    <col min="5124" max="5124" width="11.109375" style="52" bestFit="1" customWidth="1"/>
    <col min="5125" max="5125" width="7.5546875" style="52" bestFit="1" customWidth="1"/>
    <col min="5126" max="5126" width="13.6640625" style="52" customWidth="1"/>
    <col min="5127" max="5136" width="8.88671875" style="52"/>
    <col min="5137" max="5137" width="9" style="52" customWidth="1"/>
    <col min="5138" max="5376" width="8.88671875" style="52"/>
    <col min="5377" max="5377" width="4.109375" style="52" customWidth="1"/>
    <col min="5378" max="5378" width="57.6640625" style="52" customWidth="1"/>
    <col min="5379" max="5379" width="6.88671875" style="52" customWidth="1"/>
    <col min="5380" max="5380" width="11.109375" style="52" bestFit="1" customWidth="1"/>
    <col min="5381" max="5381" width="7.5546875" style="52" bestFit="1" customWidth="1"/>
    <col min="5382" max="5382" width="13.6640625" style="52" customWidth="1"/>
    <col min="5383" max="5392" width="8.88671875" style="52"/>
    <col min="5393" max="5393" width="9" style="52" customWidth="1"/>
    <col min="5394" max="5632" width="8.88671875" style="52"/>
    <col min="5633" max="5633" width="4.109375" style="52" customWidth="1"/>
    <col min="5634" max="5634" width="57.6640625" style="52" customWidth="1"/>
    <col min="5635" max="5635" width="6.88671875" style="52" customWidth="1"/>
    <col min="5636" max="5636" width="11.109375" style="52" bestFit="1" customWidth="1"/>
    <col min="5637" max="5637" width="7.5546875" style="52" bestFit="1" customWidth="1"/>
    <col min="5638" max="5638" width="13.6640625" style="52" customWidth="1"/>
    <col min="5639" max="5648" width="8.88671875" style="52"/>
    <col min="5649" max="5649" width="9" style="52" customWidth="1"/>
    <col min="5650" max="5888" width="8.88671875" style="52"/>
    <col min="5889" max="5889" width="4.109375" style="52" customWidth="1"/>
    <col min="5890" max="5890" width="57.6640625" style="52" customWidth="1"/>
    <col min="5891" max="5891" width="6.88671875" style="52" customWidth="1"/>
    <col min="5892" max="5892" width="11.109375" style="52" bestFit="1" customWidth="1"/>
    <col min="5893" max="5893" width="7.5546875" style="52" bestFit="1" customWidth="1"/>
    <col min="5894" max="5894" width="13.6640625" style="52" customWidth="1"/>
    <col min="5895" max="5904" width="8.88671875" style="52"/>
    <col min="5905" max="5905" width="9" style="52" customWidth="1"/>
    <col min="5906" max="6144" width="8.88671875" style="52"/>
    <col min="6145" max="6145" width="4.109375" style="52" customWidth="1"/>
    <col min="6146" max="6146" width="57.6640625" style="52" customWidth="1"/>
    <col min="6147" max="6147" width="6.88671875" style="52" customWidth="1"/>
    <col min="6148" max="6148" width="11.109375" style="52" bestFit="1" customWidth="1"/>
    <col min="6149" max="6149" width="7.5546875" style="52" bestFit="1" customWidth="1"/>
    <col min="6150" max="6150" width="13.6640625" style="52" customWidth="1"/>
    <col min="6151" max="6160" width="8.88671875" style="52"/>
    <col min="6161" max="6161" width="9" style="52" customWidth="1"/>
    <col min="6162" max="6400" width="8.88671875" style="52"/>
    <col min="6401" max="6401" width="4.109375" style="52" customWidth="1"/>
    <col min="6402" max="6402" width="57.6640625" style="52" customWidth="1"/>
    <col min="6403" max="6403" width="6.88671875" style="52" customWidth="1"/>
    <col min="6404" max="6404" width="11.109375" style="52" bestFit="1" customWidth="1"/>
    <col min="6405" max="6405" width="7.5546875" style="52" bestFit="1" customWidth="1"/>
    <col min="6406" max="6406" width="13.6640625" style="52" customWidth="1"/>
    <col min="6407" max="6416" width="8.88671875" style="52"/>
    <col min="6417" max="6417" width="9" style="52" customWidth="1"/>
    <col min="6418" max="6656" width="8.88671875" style="52"/>
    <col min="6657" max="6657" width="4.109375" style="52" customWidth="1"/>
    <col min="6658" max="6658" width="57.6640625" style="52" customWidth="1"/>
    <col min="6659" max="6659" width="6.88671875" style="52" customWidth="1"/>
    <col min="6660" max="6660" width="11.109375" style="52" bestFit="1" customWidth="1"/>
    <col min="6661" max="6661" width="7.5546875" style="52" bestFit="1" customWidth="1"/>
    <col min="6662" max="6662" width="13.6640625" style="52" customWidth="1"/>
    <col min="6663" max="6672" width="8.88671875" style="52"/>
    <col min="6673" max="6673" width="9" style="52" customWidth="1"/>
    <col min="6674" max="6912" width="8.88671875" style="52"/>
    <col min="6913" max="6913" width="4.109375" style="52" customWidth="1"/>
    <col min="6914" max="6914" width="57.6640625" style="52" customWidth="1"/>
    <col min="6915" max="6915" width="6.88671875" style="52" customWidth="1"/>
    <col min="6916" max="6916" width="11.109375" style="52" bestFit="1" customWidth="1"/>
    <col min="6917" max="6917" width="7.5546875" style="52" bestFit="1" customWidth="1"/>
    <col min="6918" max="6918" width="13.6640625" style="52" customWidth="1"/>
    <col min="6919" max="6928" width="8.88671875" style="52"/>
    <col min="6929" max="6929" width="9" style="52" customWidth="1"/>
    <col min="6930" max="7168" width="8.88671875" style="52"/>
    <col min="7169" max="7169" width="4.109375" style="52" customWidth="1"/>
    <col min="7170" max="7170" width="57.6640625" style="52" customWidth="1"/>
    <col min="7171" max="7171" width="6.88671875" style="52" customWidth="1"/>
    <col min="7172" max="7172" width="11.109375" style="52" bestFit="1" customWidth="1"/>
    <col min="7173" max="7173" width="7.5546875" style="52" bestFit="1" customWidth="1"/>
    <col min="7174" max="7174" width="13.6640625" style="52" customWidth="1"/>
    <col min="7175" max="7184" width="8.88671875" style="52"/>
    <col min="7185" max="7185" width="9" style="52" customWidth="1"/>
    <col min="7186" max="7424" width="8.88671875" style="52"/>
    <col min="7425" max="7425" width="4.109375" style="52" customWidth="1"/>
    <col min="7426" max="7426" width="57.6640625" style="52" customWidth="1"/>
    <col min="7427" max="7427" width="6.88671875" style="52" customWidth="1"/>
    <col min="7428" max="7428" width="11.109375" style="52" bestFit="1" customWidth="1"/>
    <col min="7429" max="7429" width="7.5546875" style="52" bestFit="1" customWidth="1"/>
    <col min="7430" max="7430" width="13.6640625" style="52" customWidth="1"/>
    <col min="7431" max="7440" width="8.88671875" style="52"/>
    <col min="7441" max="7441" width="9" style="52" customWidth="1"/>
    <col min="7442" max="7680" width="8.88671875" style="52"/>
    <col min="7681" max="7681" width="4.109375" style="52" customWidth="1"/>
    <col min="7682" max="7682" width="57.6640625" style="52" customWidth="1"/>
    <col min="7683" max="7683" width="6.88671875" style="52" customWidth="1"/>
    <col min="7684" max="7684" width="11.109375" style="52" bestFit="1" customWidth="1"/>
    <col min="7685" max="7685" width="7.5546875" style="52" bestFit="1" customWidth="1"/>
    <col min="7686" max="7686" width="13.6640625" style="52" customWidth="1"/>
    <col min="7687" max="7696" width="8.88671875" style="52"/>
    <col min="7697" max="7697" width="9" style="52" customWidth="1"/>
    <col min="7698" max="7936" width="8.88671875" style="52"/>
    <col min="7937" max="7937" width="4.109375" style="52" customWidth="1"/>
    <col min="7938" max="7938" width="57.6640625" style="52" customWidth="1"/>
    <col min="7939" max="7939" width="6.88671875" style="52" customWidth="1"/>
    <col min="7940" max="7940" width="11.109375" style="52" bestFit="1" customWidth="1"/>
    <col min="7941" max="7941" width="7.5546875" style="52" bestFit="1" customWidth="1"/>
    <col min="7942" max="7942" width="13.6640625" style="52" customWidth="1"/>
    <col min="7943" max="7952" width="8.88671875" style="52"/>
    <col min="7953" max="7953" width="9" style="52" customWidth="1"/>
    <col min="7954" max="8192" width="8.88671875" style="52"/>
    <col min="8193" max="8193" width="4.109375" style="52" customWidth="1"/>
    <col min="8194" max="8194" width="57.6640625" style="52" customWidth="1"/>
    <col min="8195" max="8195" width="6.88671875" style="52" customWidth="1"/>
    <col min="8196" max="8196" width="11.109375" style="52" bestFit="1" customWidth="1"/>
    <col min="8197" max="8197" width="7.5546875" style="52" bestFit="1" customWidth="1"/>
    <col min="8198" max="8198" width="13.6640625" style="52" customWidth="1"/>
    <col min="8199" max="8208" width="8.88671875" style="52"/>
    <col min="8209" max="8209" width="9" style="52" customWidth="1"/>
    <col min="8210" max="8448" width="8.88671875" style="52"/>
    <col min="8449" max="8449" width="4.109375" style="52" customWidth="1"/>
    <col min="8450" max="8450" width="57.6640625" style="52" customWidth="1"/>
    <col min="8451" max="8451" width="6.88671875" style="52" customWidth="1"/>
    <col min="8452" max="8452" width="11.109375" style="52" bestFit="1" customWidth="1"/>
    <col min="8453" max="8453" width="7.5546875" style="52" bestFit="1" customWidth="1"/>
    <col min="8454" max="8454" width="13.6640625" style="52" customWidth="1"/>
    <col min="8455" max="8464" width="8.88671875" style="52"/>
    <col min="8465" max="8465" width="9" style="52" customWidth="1"/>
    <col min="8466" max="8704" width="8.88671875" style="52"/>
    <col min="8705" max="8705" width="4.109375" style="52" customWidth="1"/>
    <col min="8706" max="8706" width="57.6640625" style="52" customWidth="1"/>
    <col min="8707" max="8707" width="6.88671875" style="52" customWidth="1"/>
    <col min="8708" max="8708" width="11.109375" style="52" bestFit="1" customWidth="1"/>
    <col min="8709" max="8709" width="7.5546875" style="52" bestFit="1" customWidth="1"/>
    <col min="8710" max="8710" width="13.6640625" style="52" customWidth="1"/>
    <col min="8711" max="8720" width="8.88671875" style="52"/>
    <col min="8721" max="8721" width="9" style="52" customWidth="1"/>
    <col min="8722" max="8960" width="8.88671875" style="52"/>
    <col min="8961" max="8961" width="4.109375" style="52" customWidth="1"/>
    <col min="8962" max="8962" width="57.6640625" style="52" customWidth="1"/>
    <col min="8963" max="8963" width="6.88671875" style="52" customWidth="1"/>
    <col min="8964" max="8964" width="11.109375" style="52" bestFit="1" customWidth="1"/>
    <col min="8965" max="8965" width="7.5546875" style="52" bestFit="1" customWidth="1"/>
    <col min="8966" max="8966" width="13.6640625" style="52" customWidth="1"/>
    <col min="8967" max="8976" width="8.88671875" style="52"/>
    <col min="8977" max="8977" width="9" style="52" customWidth="1"/>
    <col min="8978" max="9216" width="8.88671875" style="52"/>
    <col min="9217" max="9217" width="4.109375" style="52" customWidth="1"/>
    <col min="9218" max="9218" width="57.6640625" style="52" customWidth="1"/>
    <col min="9219" max="9219" width="6.88671875" style="52" customWidth="1"/>
    <col min="9220" max="9220" width="11.109375" style="52" bestFit="1" customWidth="1"/>
    <col min="9221" max="9221" width="7.5546875" style="52" bestFit="1" customWidth="1"/>
    <col min="9222" max="9222" width="13.6640625" style="52" customWidth="1"/>
    <col min="9223" max="9232" width="8.88671875" style="52"/>
    <col min="9233" max="9233" width="9" style="52" customWidth="1"/>
    <col min="9234" max="9472" width="8.88671875" style="52"/>
    <col min="9473" max="9473" width="4.109375" style="52" customWidth="1"/>
    <col min="9474" max="9474" width="57.6640625" style="52" customWidth="1"/>
    <col min="9475" max="9475" width="6.88671875" style="52" customWidth="1"/>
    <col min="9476" max="9476" width="11.109375" style="52" bestFit="1" customWidth="1"/>
    <col min="9477" max="9477" width="7.5546875" style="52" bestFit="1" customWidth="1"/>
    <col min="9478" max="9478" width="13.6640625" style="52" customWidth="1"/>
    <col min="9479" max="9488" width="8.88671875" style="52"/>
    <col min="9489" max="9489" width="9" style="52" customWidth="1"/>
    <col min="9490" max="9728" width="8.88671875" style="52"/>
    <col min="9729" max="9729" width="4.109375" style="52" customWidth="1"/>
    <col min="9730" max="9730" width="57.6640625" style="52" customWidth="1"/>
    <col min="9731" max="9731" width="6.88671875" style="52" customWidth="1"/>
    <col min="9732" max="9732" width="11.109375" style="52" bestFit="1" customWidth="1"/>
    <col min="9733" max="9733" width="7.5546875" style="52" bestFit="1" customWidth="1"/>
    <col min="9734" max="9734" width="13.6640625" style="52" customWidth="1"/>
    <col min="9735" max="9744" width="8.88671875" style="52"/>
    <col min="9745" max="9745" width="9" style="52" customWidth="1"/>
    <col min="9746" max="9984" width="8.88671875" style="52"/>
    <col min="9985" max="9985" width="4.109375" style="52" customWidth="1"/>
    <col min="9986" max="9986" width="57.6640625" style="52" customWidth="1"/>
    <col min="9987" max="9987" width="6.88671875" style="52" customWidth="1"/>
    <col min="9988" max="9988" width="11.109375" style="52" bestFit="1" customWidth="1"/>
    <col min="9989" max="9989" width="7.5546875" style="52" bestFit="1" customWidth="1"/>
    <col min="9990" max="9990" width="13.6640625" style="52" customWidth="1"/>
    <col min="9991" max="10000" width="8.88671875" style="52"/>
    <col min="10001" max="10001" width="9" style="52" customWidth="1"/>
    <col min="10002" max="10240" width="8.88671875" style="52"/>
    <col min="10241" max="10241" width="4.109375" style="52" customWidth="1"/>
    <col min="10242" max="10242" width="57.6640625" style="52" customWidth="1"/>
    <col min="10243" max="10243" width="6.88671875" style="52" customWidth="1"/>
    <col min="10244" max="10244" width="11.109375" style="52" bestFit="1" customWidth="1"/>
    <col min="10245" max="10245" width="7.5546875" style="52" bestFit="1" customWidth="1"/>
    <col min="10246" max="10246" width="13.6640625" style="52" customWidth="1"/>
    <col min="10247" max="10256" width="8.88671875" style="52"/>
    <col min="10257" max="10257" width="9" style="52" customWidth="1"/>
    <col min="10258" max="10496" width="8.88671875" style="52"/>
    <col min="10497" max="10497" width="4.109375" style="52" customWidth="1"/>
    <col min="10498" max="10498" width="57.6640625" style="52" customWidth="1"/>
    <col min="10499" max="10499" width="6.88671875" style="52" customWidth="1"/>
    <col min="10500" max="10500" width="11.109375" style="52" bestFit="1" customWidth="1"/>
    <col min="10501" max="10501" width="7.5546875" style="52" bestFit="1" customWidth="1"/>
    <col min="10502" max="10502" width="13.6640625" style="52" customWidth="1"/>
    <col min="10503" max="10512" width="8.88671875" style="52"/>
    <col min="10513" max="10513" width="9" style="52" customWidth="1"/>
    <col min="10514" max="10752" width="8.88671875" style="52"/>
    <col min="10753" max="10753" width="4.109375" style="52" customWidth="1"/>
    <col min="10754" max="10754" width="57.6640625" style="52" customWidth="1"/>
    <col min="10755" max="10755" width="6.88671875" style="52" customWidth="1"/>
    <col min="10756" max="10756" width="11.109375" style="52" bestFit="1" customWidth="1"/>
    <col min="10757" max="10757" width="7.5546875" style="52" bestFit="1" customWidth="1"/>
    <col min="10758" max="10758" width="13.6640625" style="52" customWidth="1"/>
    <col min="10759" max="10768" width="8.88671875" style="52"/>
    <col min="10769" max="10769" width="9" style="52" customWidth="1"/>
    <col min="10770" max="11008" width="8.88671875" style="52"/>
    <col min="11009" max="11009" width="4.109375" style="52" customWidth="1"/>
    <col min="11010" max="11010" width="57.6640625" style="52" customWidth="1"/>
    <col min="11011" max="11011" width="6.88671875" style="52" customWidth="1"/>
    <col min="11012" max="11012" width="11.109375" style="52" bestFit="1" customWidth="1"/>
    <col min="11013" max="11013" width="7.5546875" style="52" bestFit="1" customWidth="1"/>
    <col min="11014" max="11014" width="13.6640625" style="52" customWidth="1"/>
    <col min="11015" max="11024" width="8.88671875" style="52"/>
    <col min="11025" max="11025" width="9" style="52" customWidth="1"/>
    <col min="11026" max="11264" width="8.88671875" style="52"/>
    <col min="11265" max="11265" width="4.109375" style="52" customWidth="1"/>
    <col min="11266" max="11266" width="57.6640625" style="52" customWidth="1"/>
    <col min="11267" max="11267" width="6.88671875" style="52" customWidth="1"/>
    <col min="11268" max="11268" width="11.109375" style="52" bestFit="1" customWidth="1"/>
    <col min="11269" max="11269" width="7.5546875" style="52" bestFit="1" customWidth="1"/>
    <col min="11270" max="11270" width="13.6640625" style="52" customWidth="1"/>
    <col min="11271" max="11280" width="8.88671875" style="52"/>
    <col min="11281" max="11281" width="9" style="52" customWidth="1"/>
    <col min="11282" max="11520" width="8.88671875" style="52"/>
    <col min="11521" max="11521" width="4.109375" style="52" customWidth="1"/>
    <col min="11522" max="11522" width="57.6640625" style="52" customWidth="1"/>
    <col min="11523" max="11523" width="6.88671875" style="52" customWidth="1"/>
    <col min="11524" max="11524" width="11.109375" style="52" bestFit="1" customWidth="1"/>
    <col min="11525" max="11525" width="7.5546875" style="52" bestFit="1" customWidth="1"/>
    <col min="11526" max="11526" width="13.6640625" style="52" customWidth="1"/>
    <col min="11527" max="11536" width="8.88671875" style="52"/>
    <col min="11537" max="11537" width="9" style="52" customWidth="1"/>
    <col min="11538" max="11776" width="8.88671875" style="52"/>
    <col min="11777" max="11777" width="4.109375" style="52" customWidth="1"/>
    <col min="11778" max="11778" width="57.6640625" style="52" customWidth="1"/>
    <col min="11779" max="11779" width="6.88671875" style="52" customWidth="1"/>
    <col min="11780" max="11780" width="11.109375" style="52" bestFit="1" customWidth="1"/>
    <col min="11781" max="11781" width="7.5546875" style="52" bestFit="1" customWidth="1"/>
    <col min="11782" max="11782" width="13.6640625" style="52" customWidth="1"/>
    <col min="11783" max="11792" width="8.88671875" style="52"/>
    <col min="11793" max="11793" width="9" style="52" customWidth="1"/>
    <col min="11794" max="12032" width="8.88671875" style="52"/>
    <col min="12033" max="12033" width="4.109375" style="52" customWidth="1"/>
    <col min="12034" max="12034" width="57.6640625" style="52" customWidth="1"/>
    <col min="12035" max="12035" width="6.88671875" style="52" customWidth="1"/>
    <col min="12036" max="12036" width="11.109375" style="52" bestFit="1" customWidth="1"/>
    <col min="12037" max="12037" width="7.5546875" style="52" bestFit="1" customWidth="1"/>
    <col min="12038" max="12038" width="13.6640625" style="52" customWidth="1"/>
    <col min="12039" max="12048" width="8.88671875" style="52"/>
    <col min="12049" max="12049" width="9" style="52" customWidth="1"/>
    <col min="12050" max="12288" width="8.88671875" style="52"/>
    <col min="12289" max="12289" width="4.109375" style="52" customWidth="1"/>
    <col min="12290" max="12290" width="57.6640625" style="52" customWidth="1"/>
    <col min="12291" max="12291" width="6.88671875" style="52" customWidth="1"/>
    <col min="12292" max="12292" width="11.109375" style="52" bestFit="1" customWidth="1"/>
    <col min="12293" max="12293" width="7.5546875" style="52" bestFit="1" customWidth="1"/>
    <col min="12294" max="12294" width="13.6640625" style="52" customWidth="1"/>
    <col min="12295" max="12304" width="8.88671875" style="52"/>
    <col min="12305" max="12305" width="9" style="52" customWidth="1"/>
    <col min="12306" max="12544" width="8.88671875" style="52"/>
    <col min="12545" max="12545" width="4.109375" style="52" customWidth="1"/>
    <col min="12546" max="12546" width="57.6640625" style="52" customWidth="1"/>
    <col min="12547" max="12547" width="6.88671875" style="52" customWidth="1"/>
    <col min="12548" max="12548" width="11.109375" style="52" bestFit="1" customWidth="1"/>
    <col min="12549" max="12549" width="7.5546875" style="52" bestFit="1" customWidth="1"/>
    <col min="12550" max="12550" width="13.6640625" style="52" customWidth="1"/>
    <col min="12551" max="12560" width="8.88671875" style="52"/>
    <col min="12561" max="12561" width="9" style="52" customWidth="1"/>
    <col min="12562" max="12800" width="8.88671875" style="52"/>
    <col min="12801" max="12801" width="4.109375" style="52" customWidth="1"/>
    <col min="12802" max="12802" width="57.6640625" style="52" customWidth="1"/>
    <col min="12803" max="12803" width="6.88671875" style="52" customWidth="1"/>
    <col min="12804" max="12804" width="11.109375" style="52" bestFit="1" customWidth="1"/>
    <col min="12805" max="12805" width="7.5546875" style="52" bestFit="1" customWidth="1"/>
    <col min="12806" max="12806" width="13.6640625" style="52" customWidth="1"/>
    <col min="12807" max="12816" width="8.88671875" style="52"/>
    <col min="12817" max="12817" width="9" style="52" customWidth="1"/>
    <col min="12818" max="13056" width="8.88671875" style="52"/>
    <col min="13057" max="13057" width="4.109375" style="52" customWidth="1"/>
    <col min="13058" max="13058" width="57.6640625" style="52" customWidth="1"/>
    <col min="13059" max="13059" width="6.88671875" style="52" customWidth="1"/>
    <col min="13060" max="13060" width="11.109375" style="52" bestFit="1" customWidth="1"/>
    <col min="13061" max="13061" width="7.5546875" style="52" bestFit="1" customWidth="1"/>
    <col min="13062" max="13062" width="13.6640625" style="52" customWidth="1"/>
    <col min="13063" max="13072" width="8.88671875" style="52"/>
    <col min="13073" max="13073" width="9" style="52" customWidth="1"/>
    <col min="13074" max="13312" width="8.88671875" style="52"/>
    <col min="13313" max="13313" width="4.109375" style="52" customWidth="1"/>
    <col min="13314" max="13314" width="57.6640625" style="52" customWidth="1"/>
    <col min="13315" max="13315" width="6.88671875" style="52" customWidth="1"/>
    <col min="13316" max="13316" width="11.109375" style="52" bestFit="1" customWidth="1"/>
    <col min="13317" max="13317" width="7.5546875" style="52" bestFit="1" customWidth="1"/>
    <col min="13318" max="13318" width="13.6640625" style="52" customWidth="1"/>
    <col min="13319" max="13328" width="8.88671875" style="52"/>
    <col min="13329" max="13329" width="9" style="52" customWidth="1"/>
    <col min="13330" max="13568" width="8.88671875" style="52"/>
    <col min="13569" max="13569" width="4.109375" style="52" customWidth="1"/>
    <col min="13570" max="13570" width="57.6640625" style="52" customWidth="1"/>
    <col min="13571" max="13571" width="6.88671875" style="52" customWidth="1"/>
    <col min="13572" max="13572" width="11.109375" style="52" bestFit="1" customWidth="1"/>
    <col min="13573" max="13573" width="7.5546875" style="52" bestFit="1" customWidth="1"/>
    <col min="13574" max="13574" width="13.6640625" style="52" customWidth="1"/>
    <col min="13575" max="13584" width="8.88671875" style="52"/>
    <col min="13585" max="13585" width="9" style="52" customWidth="1"/>
    <col min="13586" max="13824" width="8.88671875" style="52"/>
    <col min="13825" max="13825" width="4.109375" style="52" customWidth="1"/>
    <col min="13826" max="13826" width="57.6640625" style="52" customWidth="1"/>
    <col min="13827" max="13827" width="6.88671875" style="52" customWidth="1"/>
    <col min="13828" max="13828" width="11.109375" style="52" bestFit="1" customWidth="1"/>
    <col min="13829" max="13829" width="7.5546875" style="52" bestFit="1" customWidth="1"/>
    <col min="13830" max="13830" width="13.6640625" style="52" customWidth="1"/>
    <col min="13831" max="13840" width="8.88671875" style="52"/>
    <col min="13841" max="13841" width="9" style="52" customWidth="1"/>
    <col min="13842" max="14080" width="8.88671875" style="52"/>
    <col min="14081" max="14081" width="4.109375" style="52" customWidth="1"/>
    <col min="14082" max="14082" width="57.6640625" style="52" customWidth="1"/>
    <col min="14083" max="14083" width="6.88671875" style="52" customWidth="1"/>
    <col min="14084" max="14084" width="11.109375" style="52" bestFit="1" customWidth="1"/>
    <col min="14085" max="14085" width="7.5546875" style="52" bestFit="1" customWidth="1"/>
    <col min="14086" max="14086" width="13.6640625" style="52" customWidth="1"/>
    <col min="14087" max="14096" width="8.88671875" style="52"/>
    <col min="14097" max="14097" width="9" style="52" customWidth="1"/>
    <col min="14098" max="14336" width="8.88671875" style="52"/>
    <col min="14337" max="14337" width="4.109375" style="52" customWidth="1"/>
    <col min="14338" max="14338" width="57.6640625" style="52" customWidth="1"/>
    <col min="14339" max="14339" width="6.88671875" style="52" customWidth="1"/>
    <col min="14340" max="14340" width="11.109375" style="52" bestFit="1" customWidth="1"/>
    <col min="14341" max="14341" width="7.5546875" style="52" bestFit="1" customWidth="1"/>
    <col min="14342" max="14342" width="13.6640625" style="52" customWidth="1"/>
    <col min="14343" max="14352" width="8.88671875" style="52"/>
    <col min="14353" max="14353" width="9" style="52" customWidth="1"/>
    <col min="14354" max="14592" width="8.88671875" style="52"/>
    <col min="14593" max="14593" width="4.109375" style="52" customWidth="1"/>
    <col min="14594" max="14594" width="57.6640625" style="52" customWidth="1"/>
    <col min="14595" max="14595" width="6.88671875" style="52" customWidth="1"/>
    <col min="14596" max="14596" width="11.109375" style="52" bestFit="1" customWidth="1"/>
    <col min="14597" max="14597" width="7.5546875" style="52" bestFit="1" customWidth="1"/>
    <col min="14598" max="14598" width="13.6640625" style="52" customWidth="1"/>
    <col min="14599" max="14608" width="8.88671875" style="52"/>
    <col min="14609" max="14609" width="9" style="52" customWidth="1"/>
    <col min="14610" max="14848" width="8.88671875" style="52"/>
    <col min="14849" max="14849" width="4.109375" style="52" customWidth="1"/>
    <col min="14850" max="14850" width="57.6640625" style="52" customWidth="1"/>
    <col min="14851" max="14851" width="6.88671875" style="52" customWidth="1"/>
    <col min="14852" max="14852" width="11.109375" style="52" bestFit="1" customWidth="1"/>
    <col min="14853" max="14853" width="7.5546875" style="52" bestFit="1" customWidth="1"/>
    <col min="14854" max="14854" width="13.6640625" style="52" customWidth="1"/>
    <col min="14855" max="14864" width="8.88671875" style="52"/>
    <col min="14865" max="14865" width="9" style="52" customWidth="1"/>
    <col min="14866" max="15104" width="8.88671875" style="52"/>
    <col min="15105" max="15105" width="4.109375" style="52" customWidth="1"/>
    <col min="15106" max="15106" width="57.6640625" style="52" customWidth="1"/>
    <col min="15107" max="15107" width="6.88671875" style="52" customWidth="1"/>
    <col min="15108" max="15108" width="11.109375" style="52" bestFit="1" customWidth="1"/>
    <col min="15109" max="15109" width="7.5546875" style="52" bestFit="1" customWidth="1"/>
    <col min="15110" max="15110" width="13.6640625" style="52" customWidth="1"/>
    <col min="15111" max="15120" width="8.88671875" style="52"/>
    <col min="15121" max="15121" width="9" style="52" customWidth="1"/>
    <col min="15122" max="15360" width="8.88671875" style="52"/>
    <col min="15361" max="15361" width="4.109375" style="52" customWidth="1"/>
    <col min="15362" max="15362" width="57.6640625" style="52" customWidth="1"/>
    <col min="15363" max="15363" width="6.88671875" style="52" customWidth="1"/>
    <col min="15364" max="15364" width="11.109375" style="52" bestFit="1" customWidth="1"/>
    <col min="15365" max="15365" width="7.5546875" style="52" bestFit="1" customWidth="1"/>
    <col min="15366" max="15366" width="13.6640625" style="52" customWidth="1"/>
    <col min="15367" max="15376" width="8.88671875" style="52"/>
    <col min="15377" max="15377" width="9" style="52" customWidth="1"/>
    <col min="15378" max="15616" width="8.88671875" style="52"/>
    <col min="15617" max="15617" width="4.109375" style="52" customWidth="1"/>
    <col min="15618" max="15618" width="57.6640625" style="52" customWidth="1"/>
    <col min="15619" max="15619" width="6.88671875" style="52" customWidth="1"/>
    <col min="15620" max="15620" width="11.109375" style="52" bestFit="1" customWidth="1"/>
    <col min="15621" max="15621" width="7.5546875" style="52" bestFit="1" customWidth="1"/>
    <col min="15622" max="15622" width="13.6640625" style="52" customWidth="1"/>
    <col min="15623" max="15632" width="8.88671875" style="52"/>
    <col min="15633" max="15633" width="9" style="52" customWidth="1"/>
    <col min="15634" max="15872" width="8.88671875" style="52"/>
    <col min="15873" max="15873" width="4.109375" style="52" customWidth="1"/>
    <col min="15874" max="15874" width="57.6640625" style="52" customWidth="1"/>
    <col min="15875" max="15875" width="6.88671875" style="52" customWidth="1"/>
    <col min="15876" max="15876" width="11.109375" style="52" bestFit="1" customWidth="1"/>
    <col min="15877" max="15877" width="7.5546875" style="52" bestFit="1" customWidth="1"/>
    <col min="15878" max="15878" width="13.6640625" style="52" customWidth="1"/>
    <col min="15879" max="15888" width="8.88671875" style="52"/>
    <col min="15889" max="15889" width="9" style="52" customWidth="1"/>
    <col min="15890" max="16128" width="8.88671875" style="52"/>
    <col min="16129" max="16129" width="4.109375" style="52" customWidth="1"/>
    <col min="16130" max="16130" width="57.6640625" style="52" customWidth="1"/>
    <col min="16131" max="16131" width="6.88671875" style="52" customWidth="1"/>
    <col min="16132" max="16132" width="11.109375" style="52" bestFit="1" customWidth="1"/>
    <col min="16133" max="16133" width="7.5546875" style="52" bestFit="1" customWidth="1"/>
    <col min="16134" max="16134" width="13.6640625" style="52" customWidth="1"/>
    <col min="16135" max="16144" width="8.88671875" style="52"/>
    <col min="16145" max="16145" width="9" style="52" customWidth="1"/>
    <col min="16146" max="16384" width="8.88671875" style="52"/>
  </cols>
  <sheetData>
    <row r="1" spans="1:7">
      <c r="A1" s="54"/>
      <c r="B1" s="54"/>
      <c r="C1" s="54"/>
      <c r="D1" s="54"/>
      <c r="E1" s="54"/>
      <c r="F1" s="54"/>
    </row>
    <row r="2" spans="1:7">
      <c r="A2" s="54"/>
      <c r="B2" s="55" t="s">
        <v>61</v>
      </c>
      <c r="C2" s="54"/>
      <c r="D2" s="54"/>
      <c r="E2" s="54"/>
      <c r="F2" s="54"/>
    </row>
    <row r="3" spans="1:7" ht="15" thickBot="1">
      <c r="A3" s="54"/>
      <c r="B3" s="331" t="s">
        <v>65</v>
      </c>
      <c r="C3" s="331"/>
      <c r="D3" s="331"/>
      <c r="E3" s="331"/>
      <c r="F3" s="331"/>
    </row>
    <row r="4" spans="1:7" ht="15" thickBot="1">
      <c r="A4" s="56"/>
      <c r="B4" s="57" t="s">
        <v>33</v>
      </c>
      <c r="C4" s="58" t="s">
        <v>34</v>
      </c>
      <c r="D4" s="59" t="s">
        <v>53</v>
      </c>
      <c r="E4" s="59" t="s">
        <v>35</v>
      </c>
      <c r="F4" s="59" t="s">
        <v>54</v>
      </c>
    </row>
    <row r="5" spans="1:7">
      <c r="A5" s="61" t="s">
        <v>4</v>
      </c>
      <c r="B5" s="62" t="s">
        <v>68</v>
      </c>
      <c r="C5" s="63" t="s">
        <v>36</v>
      </c>
      <c r="D5" s="64"/>
      <c r="E5" s="63">
        <v>1</v>
      </c>
      <c r="F5" s="60">
        <f t="shared" ref="F5:F36" si="0">E5*D5</f>
        <v>0</v>
      </c>
      <c r="G5" s="53"/>
    </row>
    <row r="6" spans="1:7">
      <c r="A6" s="61" t="s">
        <v>13</v>
      </c>
      <c r="B6" s="62" t="s">
        <v>69</v>
      </c>
      <c r="C6" s="63" t="s">
        <v>36</v>
      </c>
      <c r="D6" s="64"/>
      <c r="E6" s="63">
        <v>1</v>
      </c>
      <c r="F6" s="60">
        <f t="shared" si="0"/>
        <v>0</v>
      </c>
      <c r="G6" s="53"/>
    </row>
    <row r="7" spans="1:7">
      <c r="A7" s="61" t="s">
        <v>5</v>
      </c>
      <c r="B7" s="62" t="s">
        <v>70</v>
      </c>
      <c r="C7" s="63" t="s">
        <v>36</v>
      </c>
      <c r="D7" s="64"/>
      <c r="E7" s="63">
        <v>1</v>
      </c>
      <c r="F7" s="60">
        <f t="shared" si="0"/>
        <v>0</v>
      </c>
      <c r="G7" s="53"/>
    </row>
    <row r="8" spans="1:7">
      <c r="A8" s="61" t="s">
        <v>6</v>
      </c>
      <c r="B8" s="62" t="s">
        <v>78</v>
      </c>
      <c r="C8" s="63" t="s">
        <v>36</v>
      </c>
      <c r="D8" s="64"/>
      <c r="E8" s="63">
        <v>1</v>
      </c>
      <c r="F8" s="60">
        <f t="shared" si="0"/>
        <v>0</v>
      </c>
      <c r="G8" s="53"/>
    </row>
    <row r="9" spans="1:7">
      <c r="A9" s="61" t="s">
        <v>37</v>
      </c>
      <c r="B9" s="62" t="s">
        <v>77</v>
      </c>
      <c r="C9" s="63" t="s">
        <v>36</v>
      </c>
      <c r="D9" s="64"/>
      <c r="E9" s="63">
        <v>1</v>
      </c>
      <c r="F9" s="60">
        <f t="shared" si="0"/>
        <v>0</v>
      </c>
      <c r="G9" s="53"/>
    </row>
    <row r="10" spans="1:7" ht="28.8">
      <c r="A10" s="61" t="s">
        <v>38</v>
      </c>
      <c r="B10" s="62" t="s">
        <v>79</v>
      </c>
      <c r="C10" s="63" t="s">
        <v>36</v>
      </c>
      <c r="D10" s="64"/>
      <c r="E10" s="63">
        <v>1</v>
      </c>
      <c r="F10" s="60">
        <f t="shared" si="0"/>
        <v>0</v>
      </c>
      <c r="G10" s="53"/>
    </row>
    <row r="11" spans="1:7">
      <c r="A11" s="61" t="s">
        <v>39</v>
      </c>
      <c r="B11" s="62" t="s">
        <v>62</v>
      </c>
      <c r="C11" s="63" t="s">
        <v>36</v>
      </c>
      <c r="D11" s="64"/>
      <c r="E11" s="63">
        <v>1</v>
      </c>
      <c r="F11" s="60">
        <f t="shared" si="0"/>
        <v>0</v>
      </c>
      <c r="G11" s="53"/>
    </row>
    <row r="12" spans="1:7" ht="28.8">
      <c r="A12" s="61" t="s">
        <v>40</v>
      </c>
      <c r="B12" s="62" t="s">
        <v>80</v>
      </c>
      <c r="C12" s="63" t="s">
        <v>36</v>
      </c>
      <c r="D12" s="64"/>
      <c r="E12" s="63">
        <v>1</v>
      </c>
      <c r="F12" s="60">
        <f t="shared" si="0"/>
        <v>0</v>
      </c>
      <c r="G12" s="53"/>
    </row>
    <row r="13" spans="1:7">
      <c r="A13" s="61" t="s">
        <v>51</v>
      </c>
      <c r="B13" s="62" t="s">
        <v>58</v>
      </c>
      <c r="C13" s="63" t="s">
        <v>36</v>
      </c>
      <c r="D13" s="64"/>
      <c r="E13" s="63">
        <v>1</v>
      </c>
      <c r="F13" s="60">
        <f t="shared" si="0"/>
        <v>0</v>
      </c>
      <c r="G13" s="53"/>
    </row>
    <row r="14" spans="1:7">
      <c r="A14" s="61" t="s">
        <v>52</v>
      </c>
      <c r="B14" s="62" t="s">
        <v>81</v>
      </c>
      <c r="C14" s="63" t="s">
        <v>36</v>
      </c>
      <c r="D14" s="64"/>
      <c r="E14" s="63">
        <v>1</v>
      </c>
      <c r="F14" s="60">
        <f t="shared" si="0"/>
        <v>0</v>
      </c>
      <c r="G14" s="53"/>
    </row>
    <row r="15" spans="1:7">
      <c r="A15" s="61" t="s">
        <v>41</v>
      </c>
      <c r="B15" s="52" t="s">
        <v>59</v>
      </c>
      <c r="C15" s="63" t="s">
        <v>36</v>
      </c>
      <c r="D15" s="64"/>
      <c r="E15" s="63">
        <v>1</v>
      </c>
      <c r="F15" s="60">
        <f t="shared" si="0"/>
        <v>0</v>
      </c>
      <c r="G15" s="53"/>
    </row>
    <row r="16" spans="1:7" ht="28.8">
      <c r="A16" s="61" t="s">
        <v>42</v>
      </c>
      <c r="B16" s="62" t="s">
        <v>82</v>
      </c>
      <c r="C16" s="63" t="s">
        <v>36</v>
      </c>
      <c r="D16" s="64"/>
      <c r="E16" s="63">
        <v>1</v>
      </c>
      <c r="F16" s="60">
        <f t="shared" si="0"/>
        <v>0</v>
      </c>
      <c r="G16" s="53"/>
    </row>
    <row r="17" spans="1:7">
      <c r="A17" s="61" t="s">
        <v>43</v>
      </c>
      <c r="B17" s="62" t="s">
        <v>63</v>
      </c>
      <c r="C17" s="63" t="s">
        <v>36</v>
      </c>
      <c r="D17" s="64"/>
      <c r="E17" s="63">
        <v>1</v>
      </c>
      <c r="F17" s="60">
        <f t="shared" si="0"/>
        <v>0</v>
      </c>
      <c r="G17" s="53"/>
    </row>
    <row r="18" spans="1:7">
      <c r="A18" s="61" t="s">
        <v>44</v>
      </c>
      <c r="B18" s="62" t="s">
        <v>56</v>
      </c>
      <c r="C18" s="63" t="s">
        <v>36</v>
      </c>
      <c r="D18" s="64"/>
      <c r="E18" s="63">
        <v>1</v>
      </c>
      <c r="F18" s="60">
        <f t="shared" si="0"/>
        <v>0</v>
      </c>
      <c r="G18" s="53"/>
    </row>
    <row r="19" spans="1:7">
      <c r="A19" s="61" t="s">
        <v>45</v>
      </c>
      <c r="B19" s="62" t="s">
        <v>55</v>
      </c>
      <c r="C19" s="63" t="s">
        <v>36</v>
      </c>
      <c r="D19" s="64"/>
      <c r="E19" s="63">
        <v>1</v>
      </c>
      <c r="F19" s="60">
        <f t="shared" si="0"/>
        <v>0</v>
      </c>
      <c r="G19" s="53"/>
    </row>
    <row r="20" spans="1:7">
      <c r="A20" s="61" t="s">
        <v>46</v>
      </c>
      <c r="B20" s="62" t="s">
        <v>83</v>
      </c>
      <c r="C20" s="63" t="s">
        <v>36</v>
      </c>
      <c r="D20" s="64"/>
      <c r="E20" s="63">
        <v>1</v>
      </c>
      <c r="F20" s="60">
        <f t="shared" si="0"/>
        <v>0</v>
      </c>
      <c r="G20" s="53"/>
    </row>
    <row r="21" spans="1:7">
      <c r="A21" s="61"/>
      <c r="B21" s="62"/>
      <c r="C21" s="63" t="s">
        <v>36</v>
      </c>
      <c r="D21" s="64"/>
      <c r="E21" s="63">
        <v>1</v>
      </c>
      <c r="F21" s="60">
        <f t="shared" si="0"/>
        <v>0</v>
      </c>
      <c r="G21" s="53"/>
    </row>
    <row r="22" spans="1:7">
      <c r="A22" s="61" t="s">
        <v>47</v>
      </c>
      <c r="B22" s="62" t="s">
        <v>84</v>
      </c>
      <c r="C22" s="63" t="s">
        <v>36</v>
      </c>
      <c r="D22" s="64"/>
      <c r="E22" s="63">
        <v>1</v>
      </c>
      <c r="F22" s="60">
        <f t="shared" si="0"/>
        <v>0</v>
      </c>
      <c r="G22" s="53"/>
    </row>
    <row r="23" spans="1:7">
      <c r="A23" s="61" t="s">
        <v>50</v>
      </c>
      <c r="B23" s="62" t="s">
        <v>85</v>
      </c>
      <c r="C23" s="63" t="s">
        <v>36</v>
      </c>
      <c r="D23" s="64"/>
      <c r="E23" s="63">
        <v>1</v>
      </c>
      <c r="F23" s="60">
        <f t="shared" si="0"/>
        <v>0</v>
      </c>
      <c r="G23" s="53"/>
    </row>
    <row r="24" spans="1:7">
      <c r="A24" s="61" t="s">
        <v>60</v>
      </c>
      <c r="B24" s="62" t="s">
        <v>86</v>
      </c>
      <c r="C24" s="63" t="s">
        <v>36</v>
      </c>
      <c r="D24" s="64"/>
      <c r="E24" s="63">
        <v>1</v>
      </c>
      <c r="F24" s="60">
        <f t="shared" si="0"/>
        <v>0</v>
      </c>
      <c r="G24" s="53"/>
    </row>
    <row r="25" spans="1:7">
      <c r="A25" s="61" t="s">
        <v>71</v>
      </c>
      <c r="B25" s="62" t="s">
        <v>87</v>
      </c>
      <c r="C25" s="63" t="s">
        <v>36</v>
      </c>
      <c r="D25" s="64"/>
      <c r="E25" s="63">
        <v>1</v>
      </c>
      <c r="F25" s="60">
        <f t="shared" si="0"/>
        <v>0</v>
      </c>
      <c r="G25" s="53"/>
    </row>
    <row r="26" spans="1:7">
      <c r="A26" s="61" t="s">
        <v>72</v>
      </c>
      <c r="B26" s="65" t="s">
        <v>88</v>
      </c>
      <c r="C26" s="63" t="s">
        <v>36</v>
      </c>
      <c r="D26" s="64"/>
      <c r="E26" s="63">
        <v>1</v>
      </c>
      <c r="F26" s="60">
        <f t="shared" si="0"/>
        <v>0</v>
      </c>
      <c r="G26" s="53"/>
    </row>
    <row r="27" spans="1:7" ht="28.8">
      <c r="A27" s="61" t="s">
        <v>73</v>
      </c>
      <c r="B27" s="65" t="s">
        <v>89</v>
      </c>
      <c r="C27" s="63" t="s">
        <v>36</v>
      </c>
      <c r="D27" s="64"/>
      <c r="E27" s="63">
        <v>1</v>
      </c>
      <c r="F27" s="60">
        <f t="shared" si="0"/>
        <v>0</v>
      </c>
      <c r="G27" s="53"/>
    </row>
    <row r="28" spans="1:7">
      <c r="A28" s="61" t="s">
        <v>74</v>
      </c>
      <c r="B28" s="65" t="s">
        <v>90</v>
      </c>
      <c r="C28" s="63" t="s">
        <v>36</v>
      </c>
      <c r="D28" s="64"/>
      <c r="E28" s="63">
        <v>1</v>
      </c>
      <c r="F28" s="60">
        <f t="shared" si="0"/>
        <v>0</v>
      </c>
      <c r="G28" s="53"/>
    </row>
    <row r="29" spans="1:7">
      <c r="A29" s="61" t="s">
        <v>75</v>
      </c>
      <c r="B29" s="65" t="s">
        <v>67</v>
      </c>
      <c r="C29" s="63" t="s">
        <v>36</v>
      </c>
      <c r="D29" s="64"/>
      <c r="E29" s="63">
        <v>1</v>
      </c>
      <c r="F29" s="60">
        <f t="shared" si="0"/>
        <v>0</v>
      </c>
      <c r="G29" s="53"/>
    </row>
    <row r="30" spans="1:7">
      <c r="A30" s="61" t="s">
        <v>76</v>
      </c>
      <c r="B30" s="65" t="s">
        <v>91</v>
      </c>
      <c r="C30" s="63" t="s">
        <v>36</v>
      </c>
      <c r="D30" s="64"/>
      <c r="E30" s="63">
        <v>1</v>
      </c>
      <c r="F30" s="60">
        <f t="shared" si="0"/>
        <v>0</v>
      </c>
      <c r="G30" s="53"/>
    </row>
    <row r="31" spans="1:7" ht="28.8">
      <c r="A31" s="61" t="s">
        <v>94</v>
      </c>
      <c r="B31" s="62" t="s">
        <v>92</v>
      </c>
      <c r="C31" s="63" t="s">
        <v>36</v>
      </c>
      <c r="D31" s="64"/>
      <c r="E31" s="63">
        <v>1</v>
      </c>
      <c r="F31" s="60">
        <f t="shared" si="0"/>
        <v>0</v>
      </c>
      <c r="G31" s="53"/>
    </row>
    <row r="32" spans="1:7">
      <c r="A32" s="61" t="s">
        <v>95</v>
      </c>
      <c r="B32" s="62" t="s">
        <v>93</v>
      </c>
      <c r="C32" s="63" t="s">
        <v>36</v>
      </c>
      <c r="D32" s="64"/>
      <c r="E32" s="63">
        <v>1</v>
      </c>
      <c r="F32" s="60">
        <f t="shared" si="0"/>
        <v>0</v>
      </c>
      <c r="G32" s="53"/>
    </row>
    <row r="33" spans="1:7">
      <c r="A33" s="61" t="s">
        <v>96</v>
      </c>
      <c r="B33" s="62" t="s">
        <v>66</v>
      </c>
      <c r="C33" s="63" t="s">
        <v>36</v>
      </c>
      <c r="D33" s="64"/>
      <c r="E33" s="63">
        <v>1</v>
      </c>
      <c r="F33" s="60">
        <f t="shared" si="0"/>
        <v>0</v>
      </c>
      <c r="G33" s="53"/>
    </row>
    <row r="34" spans="1:7">
      <c r="A34" s="61" t="s">
        <v>97</v>
      </c>
      <c r="B34" s="65" t="s">
        <v>98</v>
      </c>
      <c r="C34" s="63" t="s">
        <v>36</v>
      </c>
      <c r="D34" s="64"/>
      <c r="E34" s="63">
        <v>1</v>
      </c>
      <c r="F34" s="60">
        <f t="shared" si="0"/>
        <v>0</v>
      </c>
      <c r="G34" s="53"/>
    </row>
    <row r="35" spans="1:7">
      <c r="A35" s="61" t="s">
        <v>99</v>
      </c>
      <c r="B35" s="65" t="s">
        <v>104</v>
      </c>
      <c r="C35" s="63" t="s">
        <v>36</v>
      </c>
      <c r="D35" s="64"/>
      <c r="E35" s="63">
        <v>1</v>
      </c>
      <c r="F35" s="60">
        <f t="shared" si="0"/>
        <v>0</v>
      </c>
      <c r="G35" s="53"/>
    </row>
    <row r="36" spans="1:7" ht="15" thickBot="1">
      <c r="A36" s="61" t="s">
        <v>105</v>
      </c>
      <c r="B36" s="65" t="s">
        <v>100</v>
      </c>
      <c r="C36" s="63" t="s">
        <v>36</v>
      </c>
      <c r="D36" s="64"/>
      <c r="E36" s="63">
        <v>1</v>
      </c>
      <c r="F36" s="60">
        <f t="shared" si="0"/>
        <v>0</v>
      </c>
      <c r="G36" s="53"/>
    </row>
    <row r="37" spans="1:7" ht="15.6">
      <c r="A37" s="66"/>
      <c r="B37" s="67" t="s">
        <v>64</v>
      </c>
      <c r="C37" s="68"/>
      <c r="D37" s="69"/>
      <c r="E37" s="69"/>
      <c r="F37" s="77">
        <f>SUM(F8:F36)</f>
        <v>0</v>
      </c>
      <c r="G37" s="53"/>
    </row>
    <row r="38" spans="1:7" ht="15.6">
      <c r="A38" s="61"/>
      <c r="B38" s="70" t="s">
        <v>48</v>
      </c>
      <c r="C38" s="71"/>
      <c r="D38" s="72"/>
      <c r="E38" s="72"/>
      <c r="F38" s="78">
        <f>F37*0.22</f>
        <v>0</v>
      </c>
    </row>
    <row r="39" spans="1:7" ht="16.2" thickBot="1">
      <c r="A39" s="73"/>
      <c r="B39" s="74" t="s">
        <v>57</v>
      </c>
      <c r="C39" s="75"/>
      <c r="D39" s="76"/>
      <c r="E39" s="76"/>
      <c r="F39" s="79">
        <f>F37+F38</f>
        <v>0</v>
      </c>
      <c r="G39" s="53"/>
    </row>
    <row r="42" spans="1:7">
      <c r="A42" s="80" t="s">
        <v>101</v>
      </c>
      <c r="B42" s="81"/>
      <c r="C42" s="81"/>
      <c r="D42" s="81"/>
      <c r="E42" s="81"/>
    </row>
    <row r="43" spans="1:7">
      <c r="A43" s="81"/>
      <c r="B43" s="81"/>
      <c r="C43" s="81"/>
      <c r="D43" s="81"/>
      <c r="E43" s="81"/>
    </row>
    <row r="44" spans="1:7" ht="28.2" customHeight="1">
      <c r="A44" s="332" t="s">
        <v>102</v>
      </c>
      <c r="B44" s="332"/>
      <c r="C44" s="332"/>
      <c r="D44" s="332"/>
      <c r="E44" s="332"/>
    </row>
    <row r="45" spans="1:7">
      <c r="A45" s="82"/>
      <c r="B45" s="82"/>
      <c r="C45" s="82"/>
      <c r="D45" s="83"/>
      <c r="E45" s="82"/>
    </row>
    <row r="46" spans="1:7" ht="24.6" customHeight="1">
      <c r="A46" s="333" t="s">
        <v>103</v>
      </c>
      <c r="B46" s="333"/>
      <c r="C46" s="333"/>
      <c r="D46" s="333"/>
      <c r="E46" s="333"/>
    </row>
  </sheetData>
  <mergeCells count="3">
    <mergeCell ref="B3:F3"/>
    <mergeCell ref="A44:E44"/>
    <mergeCell ref="A46:E46"/>
  </mergeCells>
  <pageMargins left="0.59" right="0.75" top="1" bottom="1" header="0" footer="0"/>
  <pageSetup paperSize="9" scale="8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4"/>
  <sheetViews>
    <sheetView workbookViewId="0">
      <selection activeCell="C18" sqref="C18"/>
    </sheetView>
  </sheetViews>
  <sheetFormatPr defaultColWidth="9.109375" defaultRowHeight="14.4"/>
  <cols>
    <col min="1" max="2" width="9.109375" style="7"/>
    <col min="3" max="3" width="70.109375" style="7" customWidth="1"/>
    <col min="4" max="4" width="8" style="7" customWidth="1"/>
    <col min="5" max="5" width="12" style="7" customWidth="1"/>
    <col min="6" max="6" width="15.33203125" style="7" customWidth="1"/>
    <col min="7" max="7" width="16" style="7" customWidth="1"/>
    <col min="8" max="16384" width="9.109375" style="7"/>
  </cols>
  <sheetData>
    <row r="1" spans="2:7" ht="15" thickBot="1">
      <c r="G1" s="36"/>
    </row>
    <row r="2" spans="2:7" s="2" customFormat="1" ht="25.5" customHeight="1" thickBot="1">
      <c r="B2" s="334" t="s">
        <v>31</v>
      </c>
      <c r="C2" s="335"/>
      <c r="D2" s="335"/>
      <c r="E2" s="335"/>
      <c r="F2" s="335"/>
      <c r="G2" s="336"/>
    </row>
    <row r="3" spans="2:7" s="2" customFormat="1" thickBot="1">
      <c r="B3" s="6"/>
      <c r="D3" s="3"/>
    </row>
    <row r="4" spans="2:7" s="4" customFormat="1" ht="21.75" customHeight="1">
      <c r="B4" s="40" t="s">
        <v>11</v>
      </c>
      <c r="C4" s="41" t="s">
        <v>10</v>
      </c>
      <c r="D4" s="42" t="s">
        <v>0</v>
      </c>
      <c r="E4" s="42" t="s">
        <v>1</v>
      </c>
      <c r="F4" s="41" t="s">
        <v>2</v>
      </c>
      <c r="G4" s="43" t="s">
        <v>3</v>
      </c>
    </row>
    <row r="5" spans="2:7" s="4" customFormat="1" ht="41.25" customHeight="1">
      <c r="B5" s="11" t="s">
        <v>4</v>
      </c>
      <c r="C5" s="38" t="s">
        <v>15</v>
      </c>
      <c r="D5" s="10">
        <v>2</v>
      </c>
      <c r="E5" s="10" t="s">
        <v>14</v>
      </c>
      <c r="F5" s="44">
        <v>1000</v>
      </c>
      <c r="G5" s="34">
        <f>ROUND((ROUND(F5,2))*D5,2)</f>
        <v>2000</v>
      </c>
    </row>
    <row r="6" spans="2:7" s="4" customFormat="1" ht="111" customHeight="1">
      <c r="B6" s="11" t="s">
        <v>13</v>
      </c>
      <c r="C6" s="37" t="s">
        <v>25</v>
      </c>
      <c r="D6" s="10">
        <v>2</v>
      </c>
      <c r="E6" s="10" t="s">
        <v>14</v>
      </c>
      <c r="F6" s="33">
        <v>2000</v>
      </c>
      <c r="G6" s="34">
        <f>ROUND((ROUND(F6,2))*D6,2)</f>
        <v>4000</v>
      </c>
    </row>
    <row r="7" spans="2:7" ht="26.25" customHeight="1">
      <c r="B7" s="39" t="s">
        <v>5</v>
      </c>
      <c r="C7" s="45" t="s">
        <v>19</v>
      </c>
      <c r="D7" s="10"/>
      <c r="E7" s="10"/>
      <c r="F7" s="33"/>
      <c r="G7" s="34"/>
    </row>
    <row r="8" spans="2:7" ht="16.5" customHeight="1">
      <c r="B8" s="46"/>
      <c r="C8" s="48" t="s">
        <v>16</v>
      </c>
      <c r="D8" s="49">
        <v>4</v>
      </c>
      <c r="E8" s="49" t="s">
        <v>7</v>
      </c>
      <c r="F8" s="49">
        <v>40</v>
      </c>
      <c r="G8" s="47">
        <f>D8*F8</f>
        <v>160</v>
      </c>
    </row>
    <row r="9" spans="2:7" ht="16.5" customHeight="1">
      <c r="B9" s="46"/>
      <c r="C9" s="48" t="s">
        <v>21</v>
      </c>
      <c r="D9" s="49">
        <v>2</v>
      </c>
      <c r="E9" s="49" t="s">
        <v>7</v>
      </c>
      <c r="F9" s="49">
        <v>190</v>
      </c>
      <c r="G9" s="47">
        <f>D9*F9</f>
        <v>380</v>
      </c>
    </row>
    <row r="10" spans="2:7" ht="16.5" customHeight="1">
      <c r="B10" s="46"/>
      <c r="C10" s="48" t="s">
        <v>23</v>
      </c>
      <c r="D10" s="49">
        <v>4</v>
      </c>
      <c r="E10" s="49" t="s">
        <v>7</v>
      </c>
      <c r="F10" s="49">
        <v>40</v>
      </c>
      <c r="G10" s="47">
        <f>D10*F10</f>
        <v>160</v>
      </c>
    </row>
    <row r="11" spans="2:7" ht="16.5" customHeight="1">
      <c r="B11" s="46"/>
      <c r="C11" s="48" t="s">
        <v>22</v>
      </c>
      <c r="D11" s="49">
        <v>2</v>
      </c>
      <c r="E11" s="49" t="s">
        <v>7</v>
      </c>
      <c r="F11" s="49">
        <v>190</v>
      </c>
      <c r="G11" s="47">
        <f>D11*F11</f>
        <v>380</v>
      </c>
    </row>
    <row r="12" spans="2:7" ht="24" customHeight="1" thickBot="1">
      <c r="B12" s="12" t="s">
        <v>6</v>
      </c>
      <c r="C12" s="13" t="s">
        <v>24</v>
      </c>
      <c r="D12" s="14">
        <v>1</v>
      </c>
      <c r="E12" s="14" t="s">
        <v>7</v>
      </c>
      <c r="F12" s="9">
        <v>1500</v>
      </c>
      <c r="G12" s="35">
        <f t="shared" ref="G12" si="0">ROUND((ROUND(F12,2))*D12,2)</f>
        <v>1500</v>
      </c>
    </row>
    <row r="13" spans="2:7" ht="15" thickBot="1"/>
    <row r="14" spans="2:7" s="1" customFormat="1" thickBot="1">
      <c r="C14" s="337" t="s">
        <v>9</v>
      </c>
      <c r="D14" s="338"/>
      <c r="E14" s="338"/>
      <c r="F14" s="339"/>
      <c r="G14" s="5">
        <f>SUM(G5:G12)</f>
        <v>8580</v>
      </c>
    </row>
  </sheetData>
  <mergeCells count="2">
    <mergeCell ref="B2:G2"/>
    <mergeCell ref="C14:F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3"/>
  <sheetViews>
    <sheetView view="pageBreakPreview" zoomScale="80" zoomScaleNormal="70" zoomScaleSheetLayoutView="80" workbookViewId="0">
      <selection activeCell="C11" sqref="C11"/>
    </sheetView>
  </sheetViews>
  <sheetFormatPr defaultRowHeight="14.4"/>
  <cols>
    <col min="3" max="3" width="67.44140625" customWidth="1"/>
    <col min="4" max="4" width="8" customWidth="1"/>
    <col min="5" max="5" width="12" customWidth="1"/>
    <col min="6" max="6" width="15.33203125" customWidth="1"/>
    <col min="7" max="7" width="16" customWidth="1"/>
  </cols>
  <sheetData>
    <row r="1" spans="2:7" s="7" customFormat="1" ht="15" thickBot="1">
      <c r="G1" s="36"/>
    </row>
    <row r="2" spans="2:7" s="2" customFormat="1" ht="25.5" customHeight="1" thickBot="1">
      <c r="B2" s="334" t="s">
        <v>20</v>
      </c>
      <c r="C2" s="335"/>
      <c r="D2" s="335"/>
      <c r="E2" s="335"/>
      <c r="F2" s="335"/>
      <c r="G2" s="336"/>
    </row>
    <row r="3" spans="2:7" s="2" customFormat="1" thickBot="1">
      <c r="B3" s="6"/>
      <c r="D3" s="3"/>
    </row>
    <row r="4" spans="2:7" s="4" customFormat="1" ht="21.75" customHeight="1">
      <c r="B4" s="40" t="s">
        <v>11</v>
      </c>
      <c r="C4" s="41" t="s">
        <v>10</v>
      </c>
      <c r="D4" s="42" t="s">
        <v>0</v>
      </c>
      <c r="E4" s="42" t="s">
        <v>1</v>
      </c>
      <c r="F4" s="41" t="s">
        <v>2</v>
      </c>
      <c r="G4" s="43" t="s">
        <v>3</v>
      </c>
    </row>
    <row r="5" spans="2:7" s="4" customFormat="1" ht="52.5" customHeight="1">
      <c r="B5" s="11" t="s">
        <v>4</v>
      </c>
      <c r="C5" s="38" t="s">
        <v>15</v>
      </c>
      <c r="D5" s="10">
        <v>2</v>
      </c>
      <c r="E5" s="10" t="s">
        <v>14</v>
      </c>
      <c r="F5" s="44">
        <v>1000</v>
      </c>
      <c r="G5" s="34">
        <f>ROUND((ROUND(F5,2))*D5,2)</f>
        <v>2000</v>
      </c>
    </row>
    <row r="6" spans="2:7" s="4" customFormat="1" ht="148.5" customHeight="1">
      <c r="B6" s="11" t="s">
        <v>13</v>
      </c>
      <c r="C6" s="37" t="s">
        <v>32</v>
      </c>
      <c r="D6" s="10">
        <v>6</v>
      </c>
      <c r="E6" s="10" t="s">
        <v>7</v>
      </c>
      <c r="F6" s="33">
        <v>400</v>
      </c>
      <c r="G6" s="34">
        <f>ROUND((ROUND(F6,2))*D6,2)</f>
        <v>2400</v>
      </c>
    </row>
    <row r="7" spans="2:7" ht="26.25" customHeight="1">
      <c r="B7" s="39" t="s">
        <v>5</v>
      </c>
      <c r="C7" s="45" t="s">
        <v>19</v>
      </c>
      <c r="D7" s="10"/>
      <c r="E7" s="10"/>
      <c r="F7" s="33"/>
      <c r="G7" s="34"/>
    </row>
    <row r="8" spans="2:7" s="7" customFormat="1" ht="16.5" customHeight="1">
      <c r="B8" s="46"/>
      <c r="C8" s="48" t="s">
        <v>16</v>
      </c>
      <c r="D8" s="49">
        <v>12</v>
      </c>
      <c r="E8" s="49" t="s">
        <v>7</v>
      </c>
      <c r="F8" s="49">
        <v>40</v>
      </c>
      <c r="G8" s="47">
        <f>D8*F8</f>
        <v>480</v>
      </c>
    </row>
    <row r="9" spans="2:7" s="7" customFormat="1" ht="16.5" customHeight="1">
      <c r="B9" s="46"/>
      <c r="C9" s="48" t="s">
        <v>17</v>
      </c>
      <c r="D9" s="49">
        <v>4</v>
      </c>
      <c r="E9" s="49" t="s">
        <v>7</v>
      </c>
      <c r="F9" s="49">
        <v>70</v>
      </c>
      <c r="G9" s="47">
        <f>D9*F9</f>
        <v>280</v>
      </c>
    </row>
    <row r="10" spans="2:7" s="7" customFormat="1" ht="16.5" customHeight="1">
      <c r="B10" s="46"/>
      <c r="C10" s="48" t="s">
        <v>18</v>
      </c>
      <c r="D10" s="49">
        <v>2</v>
      </c>
      <c r="E10" s="49" t="s">
        <v>7</v>
      </c>
      <c r="F10" s="49">
        <v>50</v>
      </c>
      <c r="G10" s="47">
        <f>D10*F10</f>
        <v>100</v>
      </c>
    </row>
    <row r="11" spans="2:7" ht="33.75" customHeight="1" thickBot="1">
      <c r="B11" s="12" t="s">
        <v>6</v>
      </c>
      <c r="C11" s="50" t="s">
        <v>49</v>
      </c>
      <c r="D11" s="14">
        <v>1</v>
      </c>
      <c r="E11" s="14" t="s">
        <v>14</v>
      </c>
      <c r="F11" s="9">
        <v>1500</v>
      </c>
      <c r="G11" s="35">
        <f t="shared" ref="G11" si="0">ROUND((ROUND(F11,2))*D11,2)</f>
        <v>1500</v>
      </c>
    </row>
    <row r="12" spans="2:7" ht="15" thickBot="1"/>
    <row r="13" spans="2:7" s="1" customFormat="1" thickBot="1">
      <c r="C13" s="337" t="s">
        <v>9</v>
      </c>
      <c r="D13" s="338"/>
      <c r="E13" s="338"/>
      <c r="F13" s="339"/>
      <c r="G13" s="5">
        <f>SUM(G5:G11)</f>
        <v>6760</v>
      </c>
    </row>
  </sheetData>
  <mergeCells count="2">
    <mergeCell ref="B2:G2"/>
    <mergeCell ref="C13:F13"/>
  </mergeCells>
  <pageMargins left="0.7" right="0.7" top="0.75" bottom="0.75" header="0.3" footer="0.3"/>
  <pageSetup paperSize="9" scale="6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3"/>
  <sheetViews>
    <sheetView view="pageBreakPreview" zoomScale="90" zoomScaleNormal="100" zoomScaleSheetLayoutView="90" workbookViewId="0">
      <selection activeCell="C6" sqref="C6"/>
    </sheetView>
  </sheetViews>
  <sheetFormatPr defaultRowHeight="14.4"/>
  <cols>
    <col min="3" max="3" width="87.109375" customWidth="1"/>
    <col min="4" max="4" width="15.6640625" customWidth="1"/>
  </cols>
  <sheetData>
    <row r="2" spans="2:4">
      <c r="D2" t="s">
        <v>12</v>
      </c>
    </row>
    <row r="3" spans="2:4" ht="25.8">
      <c r="B3" s="21" t="s">
        <v>8</v>
      </c>
    </row>
    <row r="4" spans="2:4">
      <c r="D4" s="8"/>
    </row>
    <row r="5" spans="2:4" ht="18.75" customHeight="1">
      <c r="B5" s="15">
        <v>1</v>
      </c>
      <c r="C5" s="16" t="s">
        <v>26</v>
      </c>
      <c r="D5" s="17">
        <f>+'program preiskav - VK na AC'!G13</f>
        <v>6760</v>
      </c>
    </row>
    <row r="6" spans="2:4" ht="18.75" customHeight="1" thickBot="1">
      <c r="B6" s="51">
        <v>2</v>
      </c>
      <c r="C6" s="16" t="s">
        <v>27</v>
      </c>
      <c r="D6" s="18">
        <f>'program preiskav - GG na AC'!G14</f>
        <v>8580</v>
      </c>
    </row>
    <row r="7" spans="2:4" s="7" customFormat="1" ht="13.5" customHeight="1">
      <c r="B7" s="29"/>
      <c r="C7" s="30"/>
      <c r="D7" s="31"/>
    </row>
    <row r="8" spans="2:4" ht="13.5" customHeight="1" thickBot="1">
      <c r="B8" s="26"/>
      <c r="C8" s="27" t="s">
        <v>28</v>
      </c>
      <c r="D8" s="28">
        <f>D5+D6</f>
        <v>15340</v>
      </c>
    </row>
    <row r="9" spans="2:4" s="7" customFormat="1" ht="7.5" customHeight="1">
      <c r="B9" s="22"/>
      <c r="C9" s="23"/>
      <c r="D9" s="24"/>
    </row>
    <row r="10" spans="2:4" ht="15.6">
      <c r="B10" s="22"/>
      <c r="C10" s="25" t="s">
        <v>29</v>
      </c>
      <c r="D10" s="24">
        <f>+D8*0.22</f>
        <v>3374.8</v>
      </c>
    </row>
    <row r="11" spans="2:4" s="7" customFormat="1" ht="9" customHeight="1" thickBot="1">
      <c r="B11" s="22"/>
      <c r="C11" s="23"/>
      <c r="D11" s="24"/>
    </row>
    <row r="12" spans="2:4" ht="18.600000000000001" thickBot="1">
      <c r="B12" s="19"/>
      <c r="C12" s="20" t="s">
        <v>30</v>
      </c>
      <c r="D12" s="32">
        <f>+D8+D10</f>
        <v>18714.8</v>
      </c>
    </row>
    <row r="13" spans="2:4">
      <c r="D13" s="8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2</vt:i4>
      </vt:variant>
    </vt:vector>
  </HeadingPairs>
  <TitlesOfParts>
    <vt:vector size="8" baseType="lpstr">
      <vt:lpstr>Rekapitulacija</vt:lpstr>
      <vt:lpstr>PZI</vt:lpstr>
      <vt:lpstr>Spec. za razpis</vt:lpstr>
      <vt:lpstr>program preiskav - GG na AC</vt:lpstr>
      <vt:lpstr>program preiskav - VK na AC</vt:lpstr>
      <vt:lpstr>Rekapitulacija GG del</vt:lpstr>
      <vt:lpstr>PZI!Področje_tiskanja</vt:lpstr>
      <vt:lpstr>Rekapitulacija!Področje_tiskanja</vt:lpstr>
    </vt:vector>
  </TitlesOfParts>
  <Company>DRI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Blaz Felkar</dc:creator>
  <cp:lastModifiedBy>Blaz Felkar</cp:lastModifiedBy>
  <cp:lastPrinted>2020-09-09T09:11:06Z</cp:lastPrinted>
  <dcterms:created xsi:type="dcterms:W3CDTF">2013-03-13T09:27:20Z</dcterms:created>
  <dcterms:modified xsi:type="dcterms:W3CDTF">2020-10-09T12:55:20Z</dcterms:modified>
</cp:coreProperties>
</file>